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ns2606\Desktop\Labwork\Data\IV\pbs archived results\Categorized data\"/>
    </mc:Choice>
  </mc:AlternateContent>
  <bookViews>
    <workbookView xWindow="0" yWindow="0" windowWidth="8865" windowHeight="4830" activeTab="8"/>
  </bookViews>
  <sheets>
    <sheet name="summary" sheetId="1" r:id="rId1"/>
    <sheet name="Sheet2" sheetId="2" r:id="rId2"/>
    <sheet name="Sheet1" sheetId="5" r:id="rId3"/>
    <sheet name="Sheet4" sheetId="4" r:id="rId4"/>
    <sheet name="Sheet3" sheetId="3" r:id="rId5"/>
    <sheet name="Sheet5" sheetId="6" r:id="rId6"/>
    <sheet name="Sheet6" sheetId="7" r:id="rId7"/>
    <sheet name="Sheet7" sheetId="8" r:id="rId8"/>
    <sheet name="Sheet8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10" i="8" l="1"/>
  <c r="J410" i="8"/>
  <c r="K409" i="8"/>
  <c r="J409" i="8"/>
  <c r="K408" i="8"/>
  <c r="J408" i="8"/>
  <c r="K407" i="8"/>
  <c r="J407" i="8"/>
  <c r="K406" i="8"/>
  <c r="J406" i="8"/>
  <c r="K405" i="8"/>
  <c r="J405" i="8"/>
  <c r="K404" i="8"/>
  <c r="J404" i="8"/>
  <c r="K403" i="8"/>
  <c r="J403" i="8"/>
  <c r="K402" i="8"/>
  <c r="J402" i="8"/>
  <c r="K401" i="8"/>
  <c r="J401" i="8"/>
  <c r="K400" i="8"/>
  <c r="J400" i="8"/>
  <c r="K399" i="8"/>
  <c r="J399" i="8"/>
  <c r="K398" i="8"/>
  <c r="J398" i="8"/>
  <c r="K397" i="8"/>
  <c r="J397" i="8"/>
  <c r="K396" i="8"/>
  <c r="J396" i="8"/>
  <c r="K395" i="8"/>
  <c r="J395" i="8"/>
  <c r="K394" i="8"/>
  <c r="J394" i="8"/>
  <c r="K393" i="8"/>
  <c r="J393" i="8"/>
  <c r="K392" i="8"/>
  <c r="J392" i="8"/>
  <c r="K391" i="8"/>
  <c r="J391" i="8"/>
  <c r="K390" i="8"/>
  <c r="J390" i="8"/>
  <c r="K389" i="8"/>
  <c r="J389" i="8"/>
  <c r="K388" i="8"/>
  <c r="J388" i="8"/>
  <c r="K387" i="8"/>
  <c r="J387" i="8"/>
  <c r="K386" i="8"/>
  <c r="J386" i="8"/>
  <c r="K385" i="8"/>
  <c r="J385" i="8"/>
  <c r="K384" i="8"/>
  <c r="J384" i="8"/>
  <c r="K383" i="8"/>
  <c r="J383" i="8"/>
  <c r="K382" i="8"/>
  <c r="J382" i="8"/>
  <c r="K381" i="8"/>
  <c r="J381" i="8"/>
  <c r="K380" i="8"/>
  <c r="J380" i="8"/>
  <c r="K379" i="8"/>
  <c r="J379" i="8"/>
  <c r="K378" i="8"/>
  <c r="J378" i="8"/>
  <c r="K377" i="8"/>
  <c r="J377" i="8"/>
  <c r="K376" i="8"/>
  <c r="J376" i="8"/>
  <c r="K375" i="8"/>
  <c r="J375" i="8"/>
  <c r="K374" i="8"/>
  <c r="J374" i="8"/>
  <c r="K373" i="8"/>
  <c r="J373" i="8"/>
  <c r="K372" i="8"/>
  <c r="J372" i="8"/>
  <c r="K371" i="8"/>
  <c r="J371" i="8"/>
  <c r="K370" i="8"/>
  <c r="J370" i="8"/>
  <c r="K369" i="8"/>
  <c r="J369" i="8"/>
  <c r="K368" i="8"/>
  <c r="J368" i="8"/>
  <c r="K367" i="8"/>
  <c r="J367" i="8"/>
  <c r="K366" i="8"/>
  <c r="J366" i="8"/>
  <c r="K365" i="8"/>
  <c r="J365" i="8"/>
  <c r="K364" i="8"/>
  <c r="J364" i="8"/>
  <c r="K363" i="8"/>
  <c r="J363" i="8"/>
  <c r="K362" i="8"/>
  <c r="J362" i="8"/>
  <c r="K361" i="8"/>
  <c r="J361" i="8"/>
  <c r="K360" i="8"/>
  <c r="J360" i="8"/>
  <c r="K359" i="8"/>
  <c r="J359" i="8"/>
  <c r="K358" i="8"/>
  <c r="J358" i="8"/>
  <c r="K357" i="8"/>
  <c r="J357" i="8"/>
  <c r="K356" i="8"/>
  <c r="J356" i="8"/>
  <c r="K355" i="8"/>
  <c r="J355" i="8"/>
  <c r="K354" i="8"/>
  <c r="J354" i="8"/>
  <c r="K353" i="8"/>
  <c r="J353" i="8"/>
  <c r="K352" i="8"/>
  <c r="J352" i="8"/>
  <c r="K351" i="8"/>
  <c r="J351" i="8"/>
  <c r="K350" i="8"/>
  <c r="J350" i="8"/>
  <c r="K349" i="8"/>
  <c r="J349" i="8"/>
  <c r="K348" i="8"/>
  <c r="J348" i="8"/>
  <c r="K347" i="8"/>
  <c r="J347" i="8"/>
  <c r="K346" i="8"/>
  <c r="J346" i="8"/>
  <c r="K345" i="8"/>
  <c r="J345" i="8"/>
  <c r="K344" i="8"/>
  <c r="J344" i="8"/>
  <c r="K343" i="8"/>
  <c r="J343" i="8"/>
  <c r="K342" i="8"/>
  <c r="J342" i="8"/>
  <c r="K341" i="8"/>
  <c r="J341" i="8"/>
  <c r="K340" i="8"/>
  <c r="J340" i="8"/>
  <c r="K339" i="8"/>
  <c r="J339" i="8"/>
  <c r="K338" i="8"/>
  <c r="J338" i="8"/>
  <c r="K337" i="8"/>
  <c r="J337" i="8"/>
  <c r="K336" i="8"/>
  <c r="J336" i="8"/>
  <c r="K335" i="8"/>
  <c r="J335" i="8"/>
  <c r="K334" i="8"/>
  <c r="J334" i="8"/>
  <c r="K333" i="8"/>
  <c r="J333" i="8"/>
  <c r="K332" i="8"/>
  <c r="J332" i="8"/>
  <c r="K331" i="8"/>
  <c r="J331" i="8"/>
  <c r="K330" i="8"/>
  <c r="J330" i="8"/>
  <c r="K329" i="8"/>
  <c r="J329" i="8"/>
  <c r="K328" i="8"/>
  <c r="J328" i="8"/>
  <c r="K327" i="8"/>
  <c r="J327" i="8"/>
  <c r="K326" i="8"/>
  <c r="J326" i="8"/>
  <c r="K325" i="8"/>
  <c r="J325" i="8"/>
  <c r="K324" i="8"/>
  <c r="J324" i="8"/>
  <c r="K323" i="8"/>
  <c r="J323" i="8"/>
  <c r="K322" i="8"/>
  <c r="J322" i="8"/>
  <c r="K321" i="8"/>
  <c r="J321" i="8"/>
  <c r="K320" i="8"/>
  <c r="J320" i="8"/>
  <c r="K319" i="8"/>
  <c r="J319" i="8"/>
  <c r="K318" i="8"/>
  <c r="J318" i="8"/>
  <c r="K317" i="8"/>
  <c r="J317" i="8"/>
  <c r="K316" i="8"/>
  <c r="J316" i="8"/>
  <c r="K315" i="8"/>
  <c r="J315" i="8"/>
  <c r="K314" i="8"/>
  <c r="J314" i="8"/>
  <c r="K313" i="8"/>
  <c r="J313" i="8"/>
  <c r="K312" i="8"/>
  <c r="J312" i="8"/>
  <c r="K311" i="8"/>
  <c r="J311" i="8"/>
  <c r="K310" i="8"/>
  <c r="J310" i="8"/>
  <c r="K309" i="8"/>
  <c r="J309" i="8"/>
  <c r="K308" i="8"/>
  <c r="J308" i="8"/>
  <c r="K307" i="8"/>
  <c r="J307" i="8"/>
  <c r="K306" i="8"/>
  <c r="J306" i="8"/>
  <c r="K305" i="8"/>
  <c r="J305" i="8"/>
  <c r="K304" i="8"/>
  <c r="J304" i="8"/>
  <c r="K303" i="8"/>
  <c r="J303" i="8"/>
  <c r="K302" i="8"/>
  <c r="J302" i="8"/>
  <c r="K301" i="8"/>
  <c r="J301" i="8"/>
  <c r="K300" i="8"/>
  <c r="J300" i="8"/>
  <c r="K299" i="8"/>
  <c r="J299" i="8"/>
  <c r="K298" i="8"/>
  <c r="J298" i="8"/>
  <c r="K297" i="8"/>
  <c r="J297" i="8"/>
  <c r="K296" i="8"/>
  <c r="J296" i="8"/>
  <c r="K295" i="8"/>
  <c r="J295" i="8"/>
  <c r="K294" i="8"/>
  <c r="J294" i="8"/>
  <c r="K293" i="8"/>
  <c r="J293" i="8"/>
  <c r="K292" i="8"/>
  <c r="J292" i="8"/>
  <c r="K291" i="8"/>
  <c r="J291" i="8"/>
  <c r="K290" i="8"/>
  <c r="J290" i="8"/>
  <c r="K289" i="8"/>
  <c r="J289" i="8"/>
  <c r="K288" i="8"/>
  <c r="J288" i="8"/>
  <c r="K287" i="8"/>
  <c r="J287" i="8"/>
  <c r="K286" i="8"/>
  <c r="J286" i="8"/>
  <c r="K285" i="8"/>
  <c r="J285" i="8"/>
  <c r="K284" i="8"/>
  <c r="J284" i="8"/>
  <c r="K283" i="8"/>
  <c r="J283" i="8"/>
  <c r="K282" i="8"/>
  <c r="J282" i="8"/>
  <c r="K281" i="8"/>
  <c r="J281" i="8"/>
  <c r="K280" i="8"/>
  <c r="J280" i="8"/>
  <c r="K279" i="8"/>
  <c r="J279" i="8"/>
  <c r="K278" i="8"/>
  <c r="J278" i="8"/>
  <c r="K277" i="8"/>
  <c r="J277" i="8"/>
  <c r="K276" i="8"/>
  <c r="J276" i="8"/>
  <c r="K275" i="8"/>
  <c r="J275" i="8"/>
  <c r="K274" i="8"/>
  <c r="J274" i="8"/>
  <c r="K273" i="8"/>
  <c r="J273" i="8"/>
  <c r="K272" i="8"/>
  <c r="J272" i="8"/>
  <c r="K271" i="8"/>
  <c r="J271" i="8"/>
  <c r="K270" i="8"/>
  <c r="J270" i="8"/>
  <c r="K269" i="8"/>
  <c r="J269" i="8"/>
  <c r="K268" i="8"/>
  <c r="J268" i="8"/>
  <c r="K267" i="8"/>
  <c r="J267" i="8"/>
  <c r="K266" i="8"/>
  <c r="J266" i="8"/>
  <c r="K265" i="8"/>
  <c r="J265" i="8"/>
  <c r="K264" i="8"/>
  <c r="J264" i="8"/>
  <c r="K263" i="8"/>
  <c r="J263" i="8"/>
  <c r="K262" i="8"/>
  <c r="J262" i="8"/>
  <c r="K261" i="8"/>
  <c r="J261" i="8"/>
  <c r="K260" i="8"/>
  <c r="J260" i="8"/>
  <c r="K259" i="8"/>
  <c r="J259" i="8"/>
  <c r="K258" i="8"/>
  <c r="J258" i="8"/>
  <c r="K257" i="8"/>
  <c r="J257" i="8"/>
  <c r="K256" i="8"/>
  <c r="J256" i="8"/>
  <c r="K255" i="8"/>
  <c r="J255" i="8"/>
  <c r="K254" i="8"/>
  <c r="J254" i="8"/>
  <c r="K253" i="8"/>
  <c r="J253" i="8"/>
  <c r="K252" i="8"/>
  <c r="J252" i="8"/>
  <c r="K251" i="8"/>
  <c r="J251" i="8"/>
  <c r="K250" i="8"/>
  <c r="J250" i="8"/>
  <c r="K249" i="8"/>
  <c r="J249" i="8"/>
  <c r="K248" i="8"/>
  <c r="J248" i="8"/>
  <c r="K247" i="8"/>
  <c r="J247" i="8"/>
  <c r="K246" i="8"/>
  <c r="J246" i="8"/>
  <c r="K245" i="8"/>
  <c r="J245" i="8"/>
  <c r="K244" i="8"/>
  <c r="J244" i="8"/>
  <c r="K243" i="8"/>
  <c r="J243" i="8"/>
  <c r="K242" i="8"/>
  <c r="J242" i="8"/>
  <c r="K241" i="8"/>
  <c r="J241" i="8"/>
  <c r="K240" i="8"/>
  <c r="J240" i="8"/>
  <c r="K239" i="8"/>
  <c r="J239" i="8"/>
  <c r="K238" i="8"/>
  <c r="J238" i="8"/>
  <c r="K237" i="8"/>
  <c r="J237" i="8"/>
  <c r="K236" i="8"/>
  <c r="J236" i="8"/>
  <c r="K235" i="8"/>
  <c r="J235" i="8"/>
  <c r="K234" i="8"/>
  <c r="J234" i="8"/>
  <c r="K233" i="8"/>
  <c r="J233" i="8"/>
  <c r="K232" i="8"/>
  <c r="J232" i="8"/>
  <c r="K231" i="8"/>
  <c r="J231" i="8"/>
  <c r="K230" i="8"/>
  <c r="J230" i="8"/>
  <c r="K229" i="8"/>
  <c r="J229" i="8"/>
  <c r="K228" i="8"/>
  <c r="J228" i="8"/>
  <c r="K227" i="8"/>
  <c r="J227" i="8"/>
  <c r="K226" i="8"/>
  <c r="J226" i="8"/>
  <c r="K225" i="8"/>
  <c r="J225" i="8"/>
  <c r="K224" i="8"/>
  <c r="J224" i="8"/>
  <c r="K223" i="8"/>
  <c r="J223" i="8"/>
  <c r="K222" i="8"/>
  <c r="J222" i="8"/>
  <c r="K221" i="8"/>
  <c r="J221" i="8"/>
  <c r="K220" i="8"/>
  <c r="J220" i="8"/>
  <c r="K219" i="8"/>
  <c r="J219" i="8"/>
  <c r="K218" i="8"/>
  <c r="J218" i="8"/>
  <c r="K217" i="8"/>
  <c r="J217" i="8"/>
  <c r="K216" i="8"/>
  <c r="J216" i="8"/>
  <c r="K215" i="8"/>
  <c r="J215" i="8"/>
  <c r="K214" i="8"/>
  <c r="J214" i="8"/>
  <c r="K213" i="8"/>
  <c r="J213" i="8"/>
  <c r="K212" i="8"/>
  <c r="J212" i="8"/>
  <c r="K211" i="8"/>
  <c r="J211" i="8"/>
  <c r="K210" i="8"/>
  <c r="J210" i="8"/>
  <c r="K209" i="8"/>
  <c r="J209" i="8"/>
  <c r="K208" i="8"/>
  <c r="J208" i="8"/>
  <c r="K207" i="8"/>
  <c r="J207" i="8"/>
  <c r="K206" i="8"/>
  <c r="J206" i="8"/>
  <c r="K205" i="8"/>
  <c r="J205" i="8"/>
  <c r="K204" i="8"/>
  <c r="J204" i="8"/>
  <c r="K203" i="8"/>
  <c r="J203" i="8"/>
  <c r="K202" i="8"/>
  <c r="J202" i="8"/>
  <c r="K201" i="8"/>
  <c r="J201" i="8"/>
  <c r="K200" i="8"/>
  <c r="J200" i="8"/>
  <c r="K199" i="8"/>
  <c r="J199" i="8"/>
  <c r="K198" i="8"/>
  <c r="J198" i="8"/>
  <c r="K197" i="8"/>
  <c r="J197" i="8"/>
  <c r="K196" i="8"/>
  <c r="J196" i="8"/>
  <c r="K195" i="8"/>
  <c r="J195" i="8"/>
  <c r="K194" i="8"/>
  <c r="J194" i="8"/>
  <c r="K193" i="8"/>
  <c r="J193" i="8"/>
  <c r="K192" i="8"/>
  <c r="J192" i="8"/>
  <c r="K191" i="8"/>
  <c r="J191" i="8"/>
  <c r="K190" i="8"/>
  <c r="J190" i="8"/>
  <c r="K189" i="8"/>
  <c r="J189" i="8"/>
  <c r="K188" i="8"/>
  <c r="J188" i="8"/>
  <c r="K187" i="8"/>
  <c r="J187" i="8"/>
  <c r="K186" i="8"/>
  <c r="J186" i="8"/>
  <c r="K185" i="8"/>
  <c r="J185" i="8"/>
  <c r="K184" i="8"/>
  <c r="J184" i="8"/>
  <c r="K183" i="8"/>
  <c r="J183" i="8"/>
  <c r="K182" i="8"/>
  <c r="J182" i="8"/>
  <c r="K181" i="8"/>
  <c r="J181" i="8"/>
  <c r="K180" i="8"/>
  <c r="J180" i="8"/>
  <c r="K179" i="8"/>
  <c r="J179" i="8"/>
  <c r="K178" i="8"/>
  <c r="J178" i="8"/>
  <c r="K177" i="8"/>
  <c r="J177" i="8"/>
  <c r="K176" i="8"/>
  <c r="J176" i="8"/>
  <c r="K175" i="8"/>
  <c r="J175" i="8"/>
  <c r="K174" i="8"/>
  <c r="J174" i="8"/>
  <c r="K173" i="8"/>
  <c r="J173" i="8"/>
  <c r="K172" i="8"/>
  <c r="J172" i="8"/>
  <c r="K171" i="8"/>
  <c r="J171" i="8"/>
  <c r="K170" i="8"/>
  <c r="J170" i="8"/>
  <c r="K169" i="8"/>
  <c r="J169" i="8"/>
  <c r="K168" i="8"/>
  <c r="J168" i="8"/>
  <c r="K167" i="8"/>
  <c r="J167" i="8"/>
  <c r="K166" i="8"/>
  <c r="J166" i="8"/>
  <c r="K165" i="8"/>
  <c r="J165" i="8"/>
  <c r="K164" i="8"/>
  <c r="J164" i="8"/>
  <c r="K163" i="8"/>
  <c r="J163" i="8"/>
  <c r="K162" i="8"/>
  <c r="J162" i="8"/>
  <c r="K161" i="8"/>
  <c r="J161" i="8"/>
  <c r="K160" i="8"/>
  <c r="J160" i="8"/>
  <c r="K159" i="8"/>
  <c r="J159" i="8"/>
  <c r="K158" i="8"/>
  <c r="J158" i="8"/>
  <c r="K157" i="8"/>
  <c r="J157" i="8"/>
  <c r="K156" i="8"/>
  <c r="J156" i="8"/>
  <c r="K155" i="8"/>
  <c r="J155" i="8"/>
  <c r="K154" i="8"/>
  <c r="J154" i="8"/>
  <c r="K153" i="8"/>
  <c r="J153" i="8"/>
  <c r="K152" i="8"/>
  <c r="J152" i="8"/>
  <c r="K151" i="8"/>
  <c r="J151" i="8"/>
  <c r="K150" i="8"/>
  <c r="J150" i="8"/>
  <c r="K149" i="8"/>
  <c r="J149" i="8"/>
  <c r="K148" i="8"/>
  <c r="J148" i="8"/>
  <c r="K147" i="8"/>
  <c r="J147" i="8"/>
  <c r="K146" i="8"/>
  <c r="J146" i="8"/>
  <c r="K145" i="8"/>
  <c r="J145" i="8"/>
  <c r="K144" i="8"/>
  <c r="J144" i="8"/>
  <c r="K143" i="8"/>
  <c r="J143" i="8"/>
  <c r="K142" i="8"/>
  <c r="J142" i="8"/>
  <c r="K141" i="8"/>
  <c r="J141" i="8"/>
  <c r="K140" i="8"/>
  <c r="J140" i="8"/>
  <c r="K139" i="8"/>
  <c r="J139" i="8"/>
  <c r="K138" i="8"/>
  <c r="J138" i="8"/>
  <c r="K137" i="8"/>
  <c r="J137" i="8"/>
  <c r="K136" i="8"/>
  <c r="J136" i="8"/>
  <c r="K135" i="8"/>
  <c r="J135" i="8"/>
  <c r="K134" i="8"/>
  <c r="J134" i="8"/>
  <c r="K133" i="8"/>
  <c r="J133" i="8"/>
  <c r="K132" i="8"/>
  <c r="J132" i="8"/>
  <c r="K131" i="8"/>
  <c r="J131" i="8"/>
  <c r="K130" i="8"/>
  <c r="J130" i="8"/>
  <c r="K129" i="8"/>
  <c r="J129" i="8"/>
  <c r="K128" i="8"/>
  <c r="J128" i="8"/>
  <c r="K127" i="8"/>
  <c r="J127" i="8"/>
  <c r="K126" i="8"/>
  <c r="J126" i="8"/>
  <c r="K125" i="8"/>
  <c r="J125" i="8"/>
  <c r="K124" i="8"/>
  <c r="J124" i="8"/>
  <c r="K123" i="8"/>
  <c r="J123" i="8"/>
  <c r="K122" i="8"/>
  <c r="J122" i="8"/>
  <c r="K121" i="8"/>
  <c r="J121" i="8"/>
  <c r="K120" i="8"/>
  <c r="J120" i="8"/>
  <c r="K119" i="8"/>
  <c r="J119" i="8"/>
  <c r="K118" i="8"/>
  <c r="J118" i="8"/>
  <c r="K117" i="8"/>
  <c r="J117" i="8"/>
  <c r="K116" i="8"/>
  <c r="J116" i="8"/>
  <c r="K115" i="8"/>
  <c r="J115" i="8"/>
  <c r="K114" i="8"/>
  <c r="J114" i="8"/>
  <c r="K113" i="8"/>
  <c r="J113" i="8"/>
  <c r="K112" i="8"/>
  <c r="J112" i="8"/>
  <c r="K111" i="8"/>
  <c r="J111" i="8"/>
  <c r="K110" i="8"/>
  <c r="J110" i="8"/>
  <c r="K109" i="8"/>
  <c r="J109" i="8"/>
  <c r="K108" i="8"/>
  <c r="J108" i="8"/>
  <c r="K107" i="8"/>
  <c r="J107" i="8"/>
  <c r="K106" i="8"/>
  <c r="J106" i="8"/>
  <c r="K105" i="8"/>
  <c r="J105" i="8"/>
  <c r="K104" i="8"/>
  <c r="J104" i="8"/>
  <c r="K103" i="8"/>
  <c r="J103" i="8"/>
  <c r="K102" i="8"/>
  <c r="J102" i="8"/>
  <c r="K101" i="8"/>
  <c r="J101" i="8"/>
  <c r="K100" i="8"/>
  <c r="J100" i="8"/>
  <c r="K99" i="8"/>
  <c r="J99" i="8"/>
  <c r="K98" i="8"/>
  <c r="J98" i="8"/>
  <c r="K97" i="8"/>
  <c r="J97" i="8"/>
  <c r="K96" i="8"/>
  <c r="J96" i="8"/>
  <c r="K95" i="8"/>
  <c r="J95" i="8"/>
  <c r="K94" i="8"/>
  <c r="J94" i="8"/>
  <c r="K93" i="8"/>
  <c r="J93" i="8"/>
  <c r="K92" i="8"/>
  <c r="J92" i="8"/>
  <c r="K91" i="8"/>
  <c r="J91" i="8"/>
  <c r="K90" i="8"/>
  <c r="J90" i="8"/>
  <c r="K89" i="8"/>
  <c r="J89" i="8"/>
  <c r="K88" i="8"/>
  <c r="J88" i="8"/>
  <c r="K87" i="8"/>
  <c r="J87" i="8"/>
  <c r="K86" i="8"/>
  <c r="J86" i="8"/>
  <c r="K85" i="8"/>
  <c r="J85" i="8"/>
  <c r="K84" i="8"/>
  <c r="J84" i="8"/>
  <c r="K83" i="8"/>
  <c r="J83" i="8"/>
  <c r="K82" i="8"/>
  <c r="J82" i="8"/>
  <c r="K81" i="8"/>
  <c r="J81" i="8"/>
  <c r="K80" i="8"/>
  <c r="J80" i="8"/>
  <c r="K79" i="8"/>
  <c r="J79" i="8"/>
  <c r="K78" i="8"/>
  <c r="J78" i="8"/>
  <c r="K77" i="8"/>
  <c r="J77" i="8"/>
  <c r="K76" i="8"/>
  <c r="J76" i="8"/>
  <c r="K75" i="8"/>
  <c r="J75" i="8"/>
  <c r="K74" i="8"/>
  <c r="J74" i="8"/>
  <c r="K73" i="8"/>
  <c r="J73" i="8"/>
  <c r="K72" i="8"/>
  <c r="J72" i="8"/>
  <c r="K71" i="8"/>
  <c r="J71" i="8"/>
  <c r="K70" i="8"/>
  <c r="J70" i="8"/>
  <c r="K69" i="8"/>
  <c r="J69" i="8"/>
  <c r="K68" i="8"/>
  <c r="J68" i="8"/>
  <c r="K67" i="8"/>
  <c r="J67" i="8"/>
  <c r="K66" i="8"/>
  <c r="J66" i="8"/>
  <c r="K65" i="8"/>
  <c r="J65" i="8"/>
  <c r="K64" i="8"/>
  <c r="J64" i="8"/>
  <c r="K63" i="8"/>
  <c r="J63" i="8"/>
  <c r="K62" i="8"/>
  <c r="J62" i="8"/>
  <c r="K61" i="8"/>
  <c r="J61" i="8"/>
  <c r="K60" i="8"/>
  <c r="J60" i="8"/>
  <c r="K59" i="8"/>
  <c r="J59" i="8"/>
  <c r="K58" i="8"/>
  <c r="J58" i="8"/>
  <c r="K57" i="8"/>
  <c r="J57" i="8"/>
  <c r="K56" i="8"/>
  <c r="J56" i="8"/>
  <c r="K55" i="8"/>
  <c r="J55" i="8"/>
  <c r="K54" i="8"/>
  <c r="J54" i="8"/>
  <c r="K53" i="8"/>
  <c r="J53" i="8"/>
  <c r="K52" i="8"/>
  <c r="J52" i="8"/>
  <c r="K51" i="8"/>
  <c r="J51" i="8"/>
  <c r="K50" i="8"/>
  <c r="J50" i="8"/>
  <c r="K49" i="8"/>
  <c r="J49" i="8"/>
  <c r="K48" i="8"/>
  <c r="J48" i="8"/>
  <c r="K47" i="8"/>
  <c r="J47" i="8"/>
  <c r="K46" i="8"/>
  <c r="J46" i="8"/>
  <c r="K45" i="8"/>
  <c r="J45" i="8"/>
  <c r="K44" i="8"/>
  <c r="J44" i="8"/>
  <c r="K43" i="8"/>
  <c r="J43" i="8"/>
  <c r="K42" i="8"/>
  <c r="J42" i="8"/>
  <c r="K41" i="8"/>
  <c r="J41" i="8"/>
  <c r="K40" i="8"/>
  <c r="J40" i="8"/>
  <c r="K39" i="8"/>
  <c r="J39" i="8"/>
  <c r="K38" i="8"/>
  <c r="J38" i="8"/>
  <c r="K37" i="8"/>
  <c r="J37" i="8"/>
  <c r="K36" i="8"/>
  <c r="J36" i="8"/>
  <c r="K35" i="8"/>
  <c r="J35" i="8"/>
  <c r="K34" i="8"/>
  <c r="J34" i="8"/>
  <c r="K33" i="8"/>
  <c r="J33" i="8"/>
  <c r="K32" i="8"/>
  <c r="J32" i="8"/>
  <c r="K31" i="8"/>
  <c r="J31" i="8"/>
  <c r="K30" i="8"/>
  <c r="J30" i="8"/>
  <c r="K29" i="8"/>
  <c r="J29" i="8"/>
  <c r="K28" i="8"/>
  <c r="J28" i="8"/>
  <c r="K27" i="8"/>
  <c r="J27" i="8"/>
  <c r="G27" i="8"/>
  <c r="E27" i="8"/>
  <c r="K26" i="8"/>
  <c r="J26" i="8"/>
  <c r="G26" i="8"/>
  <c r="E26" i="8"/>
  <c r="K25" i="8"/>
  <c r="J25" i="8"/>
  <c r="M24" i="8"/>
  <c r="K24" i="8"/>
  <c r="J24" i="8"/>
  <c r="N23" i="8"/>
  <c r="M23" i="8"/>
  <c r="K23" i="8"/>
  <c r="J23" i="8"/>
  <c r="N22" i="8"/>
  <c r="K22" i="8"/>
  <c r="J22" i="8"/>
  <c r="K21" i="8"/>
  <c r="J21" i="8"/>
  <c r="F21" i="8"/>
  <c r="E21" i="8" s="1"/>
  <c r="M20" i="8"/>
  <c r="K20" i="8"/>
  <c r="J20" i="8"/>
  <c r="F20" i="8"/>
  <c r="E20" i="8" s="1"/>
  <c r="N19" i="8"/>
  <c r="M19" i="8"/>
  <c r="K19" i="8"/>
  <c r="J19" i="8"/>
  <c r="N18" i="8"/>
  <c r="K18" i="8"/>
  <c r="J18" i="8"/>
  <c r="K17" i="8"/>
  <c r="J17" i="8"/>
  <c r="K16" i="8"/>
  <c r="J16" i="8"/>
  <c r="K15" i="8"/>
  <c r="J15" i="8"/>
  <c r="F15" i="8"/>
  <c r="E15" i="8" s="1"/>
  <c r="K14" i="8"/>
  <c r="J14" i="8"/>
  <c r="F14" i="8"/>
  <c r="E14" i="8" s="1"/>
  <c r="K13" i="8"/>
  <c r="J13" i="8"/>
  <c r="K12" i="8"/>
  <c r="J12" i="8"/>
  <c r="F12" i="8"/>
  <c r="F18" i="8" s="1"/>
  <c r="E18" i="8" s="1"/>
  <c r="K11" i="8"/>
  <c r="J11" i="8"/>
  <c r="F11" i="8"/>
  <c r="F17" i="8" s="1"/>
  <c r="E17" i="8" s="1"/>
  <c r="K10" i="8"/>
  <c r="J10" i="8"/>
  <c r="F10" i="8"/>
  <c r="E10" i="8" s="1"/>
  <c r="M11" i="8" l="1"/>
  <c r="M16" i="8"/>
  <c r="M15" i="8"/>
  <c r="M14" i="8"/>
  <c r="M10" i="8"/>
  <c r="M13" i="8"/>
  <c r="N11" i="8"/>
  <c r="N10" i="8"/>
  <c r="E11" i="8"/>
  <c r="E12" i="8"/>
  <c r="N15" i="8" s="1"/>
  <c r="N16" i="8" l="1"/>
  <c r="N14" i="8"/>
  <c r="N13" i="8"/>
  <c r="P11" i="8"/>
  <c r="E24" i="8"/>
  <c r="P10" i="8"/>
  <c r="E23" i="8"/>
  <c r="O11" i="8"/>
  <c r="O10" i="8"/>
  <c r="K410" i="7" l="1"/>
  <c r="J410" i="7"/>
  <c r="K409" i="7"/>
  <c r="J409" i="7"/>
  <c r="K408" i="7"/>
  <c r="J408" i="7"/>
  <c r="K407" i="7"/>
  <c r="J407" i="7"/>
  <c r="K406" i="7"/>
  <c r="J406" i="7"/>
  <c r="K405" i="7"/>
  <c r="J405" i="7"/>
  <c r="K404" i="7"/>
  <c r="J404" i="7"/>
  <c r="K403" i="7"/>
  <c r="J403" i="7"/>
  <c r="K402" i="7"/>
  <c r="J402" i="7"/>
  <c r="K401" i="7"/>
  <c r="J401" i="7"/>
  <c r="K400" i="7"/>
  <c r="J400" i="7"/>
  <c r="K399" i="7"/>
  <c r="J399" i="7"/>
  <c r="K398" i="7"/>
  <c r="J398" i="7"/>
  <c r="K397" i="7"/>
  <c r="J397" i="7"/>
  <c r="K396" i="7"/>
  <c r="J396" i="7"/>
  <c r="K395" i="7"/>
  <c r="J395" i="7"/>
  <c r="K394" i="7"/>
  <c r="J394" i="7"/>
  <c r="K393" i="7"/>
  <c r="J393" i="7"/>
  <c r="K392" i="7"/>
  <c r="J392" i="7"/>
  <c r="K391" i="7"/>
  <c r="J391" i="7"/>
  <c r="K390" i="7"/>
  <c r="J390" i="7"/>
  <c r="K389" i="7"/>
  <c r="J389" i="7"/>
  <c r="K388" i="7"/>
  <c r="J388" i="7"/>
  <c r="K387" i="7"/>
  <c r="J387" i="7"/>
  <c r="K386" i="7"/>
  <c r="J386" i="7"/>
  <c r="K385" i="7"/>
  <c r="J385" i="7"/>
  <c r="K384" i="7"/>
  <c r="J384" i="7"/>
  <c r="K383" i="7"/>
  <c r="J383" i="7"/>
  <c r="K382" i="7"/>
  <c r="J382" i="7"/>
  <c r="K381" i="7"/>
  <c r="J381" i="7"/>
  <c r="K380" i="7"/>
  <c r="J380" i="7"/>
  <c r="K379" i="7"/>
  <c r="J379" i="7"/>
  <c r="K378" i="7"/>
  <c r="J378" i="7"/>
  <c r="K377" i="7"/>
  <c r="J377" i="7"/>
  <c r="K376" i="7"/>
  <c r="J376" i="7"/>
  <c r="K375" i="7"/>
  <c r="J375" i="7"/>
  <c r="K374" i="7"/>
  <c r="J374" i="7"/>
  <c r="K373" i="7"/>
  <c r="J373" i="7"/>
  <c r="K372" i="7"/>
  <c r="J372" i="7"/>
  <c r="K371" i="7"/>
  <c r="J371" i="7"/>
  <c r="K370" i="7"/>
  <c r="J370" i="7"/>
  <c r="K369" i="7"/>
  <c r="J369" i="7"/>
  <c r="K368" i="7"/>
  <c r="J368" i="7"/>
  <c r="K367" i="7"/>
  <c r="J367" i="7"/>
  <c r="K366" i="7"/>
  <c r="J366" i="7"/>
  <c r="K365" i="7"/>
  <c r="J365" i="7"/>
  <c r="K364" i="7"/>
  <c r="J364" i="7"/>
  <c r="K363" i="7"/>
  <c r="J363" i="7"/>
  <c r="K362" i="7"/>
  <c r="J362" i="7"/>
  <c r="K361" i="7"/>
  <c r="J361" i="7"/>
  <c r="K360" i="7"/>
  <c r="J360" i="7"/>
  <c r="K359" i="7"/>
  <c r="J359" i="7"/>
  <c r="K358" i="7"/>
  <c r="J358" i="7"/>
  <c r="K357" i="7"/>
  <c r="J357" i="7"/>
  <c r="K356" i="7"/>
  <c r="J356" i="7"/>
  <c r="K355" i="7"/>
  <c r="J355" i="7"/>
  <c r="K354" i="7"/>
  <c r="J354" i="7"/>
  <c r="K353" i="7"/>
  <c r="J353" i="7"/>
  <c r="K352" i="7"/>
  <c r="J352" i="7"/>
  <c r="K351" i="7"/>
  <c r="J351" i="7"/>
  <c r="K350" i="7"/>
  <c r="J350" i="7"/>
  <c r="K349" i="7"/>
  <c r="J349" i="7"/>
  <c r="K348" i="7"/>
  <c r="J348" i="7"/>
  <c r="K347" i="7"/>
  <c r="J347" i="7"/>
  <c r="K346" i="7"/>
  <c r="J346" i="7"/>
  <c r="K345" i="7"/>
  <c r="J345" i="7"/>
  <c r="K344" i="7"/>
  <c r="J344" i="7"/>
  <c r="K343" i="7"/>
  <c r="J343" i="7"/>
  <c r="K342" i="7"/>
  <c r="J342" i="7"/>
  <c r="K341" i="7"/>
  <c r="J341" i="7"/>
  <c r="K340" i="7"/>
  <c r="J340" i="7"/>
  <c r="K339" i="7"/>
  <c r="J339" i="7"/>
  <c r="K338" i="7"/>
  <c r="J338" i="7"/>
  <c r="K337" i="7"/>
  <c r="J337" i="7"/>
  <c r="K336" i="7"/>
  <c r="J336" i="7"/>
  <c r="K335" i="7"/>
  <c r="J335" i="7"/>
  <c r="K334" i="7"/>
  <c r="J334" i="7"/>
  <c r="K333" i="7"/>
  <c r="J333" i="7"/>
  <c r="K332" i="7"/>
  <c r="J332" i="7"/>
  <c r="K331" i="7"/>
  <c r="J331" i="7"/>
  <c r="K330" i="7"/>
  <c r="J330" i="7"/>
  <c r="K329" i="7"/>
  <c r="J329" i="7"/>
  <c r="K328" i="7"/>
  <c r="J328" i="7"/>
  <c r="K327" i="7"/>
  <c r="J327" i="7"/>
  <c r="K326" i="7"/>
  <c r="J326" i="7"/>
  <c r="K325" i="7"/>
  <c r="J325" i="7"/>
  <c r="K324" i="7"/>
  <c r="J324" i="7"/>
  <c r="K323" i="7"/>
  <c r="J323" i="7"/>
  <c r="K322" i="7"/>
  <c r="J322" i="7"/>
  <c r="K321" i="7"/>
  <c r="J321" i="7"/>
  <c r="K320" i="7"/>
  <c r="J320" i="7"/>
  <c r="K319" i="7"/>
  <c r="J319" i="7"/>
  <c r="K318" i="7"/>
  <c r="J318" i="7"/>
  <c r="K317" i="7"/>
  <c r="J317" i="7"/>
  <c r="K316" i="7"/>
  <c r="J316" i="7"/>
  <c r="K315" i="7"/>
  <c r="J315" i="7"/>
  <c r="K314" i="7"/>
  <c r="J314" i="7"/>
  <c r="K313" i="7"/>
  <c r="J313" i="7"/>
  <c r="K312" i="7"/>
  <c r="J312" i="7"/>
  <c r="K311" i="7"/>
  <c r="J311" i="7"/>
  <c r="K310" i="7"/>
  <c r="J310" i="7"/>
  <c r="K309" i="7"/>
  <c r="J309" i="7"/>
  <c r="K308" i="7"/>
  <c r="J308" i="7"/>
  <c r="K307" i="7"/>
  <c r="J307" i="7"/>
  <c r="K306" i="7"/>
  <c r="J306" i="7"/>
  <c r="K305" i="7"/>
  <c r="J305" i="7"/>
  <c r="K304" i="7"/>
  <c r="J304" i="7"/>
  <c r="K303" i="7"/>
  <c r="J303" i="7"/>
  <c r="K302" i="7"/>
  <c r="J302" i="7"/>
  <c r="K301" i="7"/>
  <c r="J301" i="7"/>
  <c r="K300" i="7"/>
  <c r="J300" i="7"/>
  <c r="K299" i="7"/>
  <c r="J299" i="7"/>
  <c r="K298" i="7"/>
  <c r="J298" i="7"/>
  <c r="K297" i="7"/>
  <c r="J297" i="7"/>
  <c r="K296" i="7"/>
  <c r="J296" i="7"/>
  <c r="K295" i="7"/>
  <c r="J295" i="7"/>
  <c r="K294" i="7"/>
  <c r="J294" i="7"/>
  <c r="K293" i="7"/>
  <c r="J293" i="7"/>
  <c r="K292" i="7"/>
  <c r="J292" i="7"/>
  <c r="K291" i="7"/>
  <c r="J291" i="7"/>
  <c r="K290" i="7"/>
  <c r="J290" i="7"/>
  <c r="K289" i="7"/>
  <c r="J289" i="7"/>
  <c r="K288" i="7"/>
  <c r="J288" i="7"/>
  <c r="K287" i="7"/>
  <c r="J287" i="7"/>
  <c r="K286" i="7"/>
  <c r="J286" i="7"/>
  <c r="K285" i="7"/>
  <c r="J285" i="7"/>
  <c r="K284" i="7"/>
  <c r="J284" i="7"/>
  <c r="K283" i="7"/>
  <c r="J283" i="7"/>
  <c r="K282" i="7"/>
  <c r="J282" i="7"/>
  <c r="K281" i="7"/>
  <c r="J281" i="7"/>
  <c r="K280" i="7"/>
  <c r="J280" i="7"/>
  <c r="K279" i="7"/>
  <c r="J279" i="7"/>
  <c r="K278" i="7"/>
  <c r="J278" i="7"/>
  <c r="K277" i="7"/>
  <c r="J277" i="7"/>
  <c r="K276" i="7"/>
  <c r="J276" i="7"/>
  <c r="K275" i="7"/>
  <c r="J275" i="7"/>
  <c r="K274" i="7"/>
  <c r="J274" i="7"/>
  <c r="K273" i="7"/>
  <c r="J273" i="7"/>
  <c r="K272" i="7"/>
  <c r="J272" i="7"/>
  <c r="K271" i="7"/>
  <c r="J271" i="7"/>
  <c r="K270" i="7"/>
  <c r="J270" i="7"/>
  <c r="K269" i="7"/>
  <c r="J269" i="7"/>
  <c r="K268" i="7"/>
  <c r="J268" i="7"/>
  <c r="K267" i="7"/>
  <c r="J267" i="7"/>
  <c r="K266" i="7"/>
  <c r="J266" i="7"/>
  <c r="K265" i="7"/>
  <c r="J265" i="7"/>
  <c r="K264" i="7"/>
  <c r="J264" i="7"/>
  <c r="K263" i="7"/>
  <c r="J263" i="7"/>
  <c r="K262" i="7"/>
  <c r="J262" i="7"/>
  <c r="K261" i="7"/>
  <c r="J261" i="7"/>
  <c r="K260" i="7"/>
  <c r="J260" i="7"/>
  <c r="K259" i="7"/>
  <c r="J259" i="7"/>
  <c r="K258" i="7"/>
  <c r="J258" i="7"/>
  <c r="K257" i="7"/>
  <c r="J257" i="7"/>
  <c r="K256" i="7"/>
  <c r="J256" i="7"/>
  <c r="K255" i="7"/>
  <c r="J255" i="7"/>
  <c r="K254" i="7"/>
  <c r="J254" i="7"/>
  <c r="K253" i="7"/>
  <c r="J253" i="7"/>
  <c r="K252" i="7"/>
  <c r="J252" i="7"/>
  <c r="K251" i="7"/>
  <c r="J251" i="7"/>
  <c r="K250" i="7"/>
  <c r="J250" i="7"/>
  <c r="K249" i="7"/>
  <c r="J249" i="7"/>
  <c r="K248" i="7"/>
  <c r="J248" i="7"/>
  <c r="K247" i="7"/>
  <c r="J247" i="7"/>
  <c r="K246" i="7"/>
  <c r="J246" i="7"/>
  <c r="K245" i="7"/>
  <c r="J245" i="7"/>
  <c r="K244" i="7"/>
  <c r="J244" i="7"/>
  <c r="K243" i="7"/>
  <c r="J243" i="7"/>
  <c r="K242" i="7"/>
  <c r="J242" i="7"/>
  <c r="K241" i="7"/>
  <c r="J241" i="7"/>
  <c r="K240" i="7"/>
  <c r="J240" i="7"/>
  <c r="K239" i="7"/>
  <c r="J239" i="7"/>
  <c r="K238" i="7"/>
  <c r="J238" i="7"/>
  <c r="K237" i="7"/>
  <c r="J237" i="7"/>
  <c r="K236" i="7"/>
  <c r="J236" i="7"/>
  <c r="K235" i="7"/>
  <c r="J235" i="7"/>
  <c r="K234" i="7"/>
  <c r="J234" i="7"/>
  <c r="K233" i="7"/>
  <c r="J233" i="7"/>
  <c r="K232" i="7"/>
  <c r="J232" i="7"/>
  <c r="K231" i="7"/>
  <c r="J231" i="7"/>
  <c r="K230" i="7"/>
  <c r="J230" i="7"/>
  <c r="K229" i="7"/>
  <c r="J229" i="7"/>
  <c r="K228" i="7"/>
  <c r="J228" i="7"/>
  <c r="K227" i="7"/>
  <c r="J227" i="7"/>
  <c r="K226" i="7"/>
  <c r="J226" i="7"/>
  <c r="K225" i="7"/>
  <c r="J225" i="7"/>
  <c r="K224" i="7"/>
  <c r="J224" i="7"/>
  <c r="K223" i="7"/>
  <c r="J223" i="7"/>
  <c r="K222" i="7"/>
  <c r="J222" i="7"/>
  <c r="K221" i="7"/>
  <c r="J221" i="7"/>
  <c r="K220" i="7"/>
  <c r="J220" i="7"/>
  <c r="K219" i="7"/>
  <c r="J219" i="7"/>
  <c r="K218" i="7"/>
  <c r="J218" i="7"/>
  <c r="K217" i="7"/>
  <c r="J217" i="7"/>
  <c r="K216" i="7"/>
  <c r="J216" i="7"/>
  <c r="K215" i="7"/>
  <c r="J215" i="7"/>
  <c r="K214" i="7"/>
  <c r="J214" i="7"/>
  <c r="K213" i="7"/>
  <c r="J213" i="7"/>
  <c r="K212" i="7"/>
  <c r="J212" i="7"/>
  <c r="K211" i="7"/>
  <c r="J211" i="7"/>
  <c r="K210" i="7"/>
  <c r="J210" i="7"/>
  <c r="K209" i="7"/>
  <c r="J209" i="7"/>
  <c r="K208" i="7"/>
  <c r="J208" i="7"/>
  <c r="K207" i="7"/>
  <c r="J207" i="7"/>
  <c r="K206" i="7"/>
  <c r="J206" i="7"/>
  <c r="K205" i="7"/>
  <c r="J205" i="7"/>
  <c r="K204" i="7"/>
  <c r="J204" i="7"/>
  <c r="K203" i="7"/>
  <c r="J203" i="7"/>
  <c r="K202" i="7"/>
  <c r="J202" i="7"/>
  <c r="K201" i="7"/>
  <c r="J201" i="7"/>
  <c r="K200" i="7"/>
  <c r="J200" i="7"/>
  <c r="K199" i="7"/>
  <c r="J199" i="7"/>
  <c r="K198" i="7"/>
  <c r="J198" i="7"/>
  <c r="K197" i="7"/>
  <c r="J197" i="7"/>
  <c r="K196" i="7"/>
  <c r="J196" i="7"/>
  <c r="K195" i="7"/>
  <c r="J195" i="7"/>
  <c r="K194" i="7"/>
  <c r="J194" i="7"/>
  <c r="K193" i="7"/>
  <c r="J193" i="7"/>
  <c r="K192" i="7"/>
  <c r="J192" i="7"/>
  <c r="K191" i="7"/>
  <c r="J191" i="7"/>
  <c r="K190" i="7"/>
  <c r="J190" i="7"/>
  <c r="K189" i="7"/>
  <c r="J189" i="7"/>
  <c r="K188" i="7"/>
  <c r="J188" i="7"/>
  <c r="K187" i="7"/>
  <c r="J187" i="7"/>
  <c r="K186" i="7"/>
  <c r="J186" i="7"/>
  <c r="K185" i="7"/>
  <c r="J185" i="7"/>
  <c r="K184" i="7"/>
  <c r="J184" i="7"/>
  <c r="K183" i="7"/>
  <c r="J183" i="7"/>
  <c r="K182" i="7"/>
  <c r="J182" i="7"/>
  <c r="K181" i="7"/>
  <c r="J181" i="7"/>
  <c r="K180" i="7"/>
  <c r="J180" i="7"/>
  <c r="K179" i="7"/>
  <c r="J179" i="7"/>
  <c r="K178" i="7"/>
  <c r="J178" i="7"/>
  <c r="K177" i="7"/>
  <c r="J177" i="7"/>
  <c r="K176" i="7"/>
  <c r="J176" i="7"/>
  <c r="K175" i="7"/>
  <c r="J175" i="7"/>
  <c r="K174" i="7"/>
  <c r="J174" i="7"/>
  <c r="K173" i="7"/>
  <c r="J173" i="7"/>
  <c r="K172" i="7"/>
  <c r="J172" i="7"/>
  <c r="K171" i="7"/>
  <c r="J171" i="7"/>
  <c r="K170" i="7"/>
  <c r="J170" i="7"/>
  <c r="K169" i="7"/>
  <c r="J169" i="7"/>
  <c r="K168" i="7"/>
  <c r="J168" i="7"/>
  <c r="K167" i="7"/>
  <c r="J167" i="7"/>
  <c r="K166" i="7"/>
  <c r="J166" i="7"/>
  <c r="K165" i="7"/>
  <c r="J165" i="7"/>
  <c r="K164" i="7"/>
  <c r="J164" i="7"/>
  <c r="K163" i="7"/>
  <c r="J163" i="7"/>
  <c r="K162" i="7"/>
  <c r="J162" i="7"/>
  <c r="K161" i="7"/>
  <c r="J161" i="7"/>
  <c r="K160" i="7"/>
  <c r="J160" i="7"/>
  <c r="K159" i="7"/>
  <c r="J159" i="7"/>
  <c r="K158" i="7"/>
  <c r="J158" i="7"/>
  <c r="K157" i="7"/>
  <c r="J157" i="7"/>
  <c r="K156" i="7"/>
  <c r="J156" i="7"/>
  <c r="K155" i="7"/>
  <c r="J155" i="7"/>
  <c r="K154" i="7"/>
  <c r="J154" i="7"/>
  <c r="K153" i="7"/>
  <c r="J153" i="7"/>
  <c r="K152" i="7"/>
  <c r="J152" i="7"/>
  <c r="K151" i="7"/>
  <c r="J151" i="7"/>
  <c r="K150" i="7"/>
  <c r="J150" i="7"/>
  <c r="K149" i="7"/>
  <c r="J149" i="7"/>
  <c r="K148" i="7"/>
  <c r="J148" i="7"/>
  <c r="K147" i="7"/>
  <c r="J147" i="7"/>
  <c r="K146" i="7"/>
  <c r="J146" i="7"/>
  <c r="K145" i="7"/>
  <c r="J145" i="7"/>
  <c r="K144" i="7"/>
  <c r="J144" i="7"/>
  <c r="K143" i="7"/>
  <c r="J143" i="7"/>
  <c r="K142" i="7"/>
  <c r="J142" i="7"/>
  <c r="K141" i="7"/>
  <c r="J141" i="7"/>
  <c r="K140" i="7"/>
  <c r="J140" i="7"/>
  <c r="K139" i="7"/>
  <c r="J139" i="7"/>
  <c r="K138" i="7"/>
  <c r="J138" i="7"/>
  <c r="K137" i="7"/>
  <c r="J137" i="7"/>
  <c r="K136" i="7"/>
  <c r="J136" i="7"/>
  <c r="K135" i="7"/>
  <c r="J135" i="7"/>
  <c r="K134" i="7"/>
  <c r="J134" i="7"/>
  <c r="K133" i="7"/>
  <c r="J133" i="7"/>
  <c r="K132" i="7"/>
  <c r="J132" i="7"/>
  <c r="K131" i="7"/>
  <c r="J131" i="7"/>
  <c r="K130" i="7"/>
  <c r="J130" i="7"/>
  <c r="K129" i="7"/>
  <c r="J129" i="7"/>
  <c r="K128" i="7"/>
  <c r="J128" i="7"/>
  <c r="K127" i="7"/>
  <c r="J127" i="7"/>
  <c r="K126" i="7"/>
  <c r="J126" i="7"/>
  <c r="K125" i="7"/>
  <c r="J125" i="7"/>
  <c r="K124" i="7"/>
  <c r="J124" i="7"/>
  <c r="K123" i="7"/>
  <c r="J123" i="7"/>
  <c r="K122" i="7"/>
  <c r="J122" i="7"/>
  <c r="K121" i="7"/>
  <c r="J121" i="7"/>
  <c r="K120" i="7"/>
  <c r="J120" i="7"/>
  <c r="K119" i="7"/>
  <c r="J119" i="7"/>
  <c r="K118" i="7"/>
  <c r="J118" i="7"/>
  <c r="K117" i="7"/>
  <c r="J117" i="7"/>
  <c r="K116" i="7"/>
  <c r="J116" i="7"/>
  <c r="K115" i="7"/>
  <c r="J115" i="7"/>
  <c r="K114" i="7"/>
  <c r="J114" i="7"/>
  <c r="K113" i="7"/>
  <c r="J113" i="7"/>
  <c r="K112" i="7"/>
  <c r="J112" i="7"/>
  <c r="K111" i="7"/>
  <c r="J111" i="7"/>
  <c r="K110" i="7"/>
  <c r="J110" i="7"/>
  <c r="K109" i="7"/>
  <c r="J109" i="7"/>
  <c r="K108" i="7"/>
  <c r="J108" i="7"/>
  <c r="K107" i="7"/>
  <c r="J107" i="7"/>
  <c r="K106" i="7"/>
  <c r="J106" i="7"/>
  <c r="K105" i="7"/>
  <c r="J105" i="7"/>
  <c r="K104" i="7"/>
  <c r="J104" i="7"/>
  <c r="K103" i="7"/>
  <c r="J103" i="7"/>
  <c r="K102" i="7"/>
  <c r="J102" i="7"/>
  <c r="K101" i="7"/>
  <c r="J101" i="7"/>
  <c r="K100" i="7"/>
  <c r="J100" i="7"/>
  <c r="K99" i="7"/>
  <c r="J99" i="7"/>
  <c r="K98" i="7"/>
  <c r="J98" i="7"/>
  <c r="K97" i="7"/>
  <c r="J97" i="7"/>
  <c r="K96" i="7"/>
  <c r="J96" i="7"/>
  <c r="K95" i="7"/>
  <c r="J95" i="7"/>
  <c r="K94" i="7"/>
  <c r="J94" i="7"/>
  <c r="K93" i="7"/>
  <c r="J93" i="7"/>
  <c r="K92" i="7"/>
  <c r="J92" i="7"/>
  <c r="K91" i="7"/>
  <c r="J91" i="7"/>
  <c r="M24" i="7" s="1"/>
  <c r="K90" i="7"/>
  <c r="J90" i="7"/>
  <c r="K89" i="7"/>
  <c r="J89" i="7"/>
  <c r="K88" i="7"/>
  <c r="J88" i="7"/>
  <c r="K87" i="7"/>
  <c r="J87" i="7"/>
  <c r="K86" i="7"/>
  <c r="J86" i="7"/>
  <c r="K85" i="7"/>
  <c r="J85" i="7"/>
  <c r="K84" i="7"/>
  <c r="J84" i="7"/>
  <c r="K83" i="7"/>
  <c r="J83" i="7"/>
  <c r="K82" i="7"/>
  <c r="J82" i="7"/>
  <c r="K81" i="7"/>
  <c r="J81" i="7"/>
  <c r="K80" i="7"/>
  <c r="J80" i="7"/>
  <c r="K79" i="7"/>
  <c r="J79" i="7"/>
  <c r="K78" i="7"/>
  <c r="J78" i="7"/>
  <c r="K77" i="7"/>
  <c r="J77" i="7"/>
  <c r="K76" i="7"/>
  <c r="J76" i="7"/>
  <c r="K75" i="7"/>
  <c r="J75" i="7"/>
  <c r="K74" i="7"/>
  <c r="J74" i="7"/>
  <c r="K73" i="7"/>
  <c r="J73" i="7"/>
  <c r="K72" i="7"/>
  <c r="J72" i="7"/>
  <c r="K71" i="7"/>
  <c r="J71" i="7"/>
  <c r="K70" i="7"/>
  <c r="J70" i="7"/>
  <c r="K69" i="7"/>
  <c r="J69" i="7"/>
  <c r="K68" i="7"/>
  <c r="J68" i="7"/>
  <c r="K67" i="7"/>
  <c r="J67" i="7"/>
  <c r="K66" i="7"/>
  <c r="J66" i="7"/>
  <c r="K65" i="7"/>
  <c r="J65" i="7"/>
  <c r="K64" i="7"/>
  <c r="J64" i="7"/>
  <c r="K63" i="7"/>
  <c r="J63" i="7"/>
  <c r="K62" i="7"/>
  <c r="J62" i="7"/>
  <c r="K61" i="7"/>
  <c r="J61" i="7"/>
  <c r="K60" i="7"/>
  <c r="J60" i="7"/>
  <c r="K59" i="7"/>
  <c r="J59" i="7"/>
  <c r="K58" i="7"/>
  <c r="J58" i="7"/>
  <c r="K57" i="7"/>
  <c r="J57" i="7"/>
  <c r="K56" i="7"/>
  <c r="J56" i="7"/>
  <c r="K55" i="7"/>
  <c r="J55" i="7"/>
  <c r="K54" i="7"/>
  <c r="J54" i="7"/>
  <c r="K53" i="7"/>
  <c r="J53" i="7"/>
  <c r="K52" i="7"/>
  <c r="J52" i="7"/>
  <c r="K51" i="7"/>
  <c r="J51" i="7"/>
  <c r="K50" i="7"/>
  <c r="J50" i="7"/>
  <c r="K49" i="7"/>
  <c r="J49" i="7"/>
  <c r="K48" i="7"/>
  <c r="J48" i="7"/>
  <c r="K47" i="7"/>
  <c r="J47" i="7"/>
  <c r="K46" i="7"/>
  <c r="J46" i="7"/>
  <c r="K45" i="7"/>
  <c r="J45" i="7"/>
  <c r="K44" i="7"/>
  <c r="J44" i="7"/>
  <c r="K43" i="7"/>
  <c r="J43" i="7"/>
  <c r="K42" i="7"/>
  <c r="J42" i="7"/>
  <c r="K41" i="7"/>
  <c r="J41" i="7"/>
  <c r="K40" i="7"/>
  <c r="J40" i="7"/>
  <c r="K39" i="7"/>
  <c r="J39" i="7"/>
  <c r="K38" i="7"/>
  <c r="J38" i="7"/>
  <c r="K37" i="7"/>
  <c r="J37" i="7"/>
  <c r="K36" i="7"/>
  <c r="J36" i="7"/>
  <c r="K35" i="7"/>
  <c r="J35" i="7"/>
  <c r="K34" i="7"/>
  <c r="J34" i="7"/>
  <c r="K33" i="7"/>
  <c r="J33" i="7"/>
  <c r="K32" i="7"/>
  <c r="J32" i="7"/>
  <c r="K31" i="7"/>
  <c r="J31" i="7"/>
  <c r="K30" i="7"/>
  <c r="J30" i="7"/>
  <c r="M20" i="7" s="1"/>
  <c r="K29" i="7"/>
  <c r="J29" i="7"/>
  <c r="K28" i="7"/>
  <c r="J28" i="7"/>
  <c r="K27" i="7"/>
  <c r="J27" i="7"/>
  <c r="G27" i="7"/>
  <c r="E27" i="7"/>
  <c r="K26" i="7"/>
  <c r="J26" i="7"/>
  <c r="G26" i="7"/>
  <c r="E26" i="7"/>
  <c r="K25" i="7"/>
  <c r="J25" i="7"/>
  <c r="K24" i="7"/>
  <c r="J24" i="7"/>
  <c r="M23" i="7"/>
  <c r="K23" i="7"/>
  <c r="J23" i="7"/>
  <c r="N22" i="7"/>
  <c r="K22" i="7"/>
  <c r="J22" i="7"/>
  <c r="K21" i="7"/>
  <c r="J21" i="7"/>
  <c r="K20" i="7"/>
  <c r="J20" i="7"/>
  <c r="N19" i="7"/>
  <c r="K19" i="7"/>
  <c r="J19" i="7"/>
  <c r="N18" i="7"/>
  <c r="K18" i="7"/>
  <c r="J18" i="7"/>
  <c r="K17" i="7"/>
  <c r="J17" i="7"/>
  <c r="K16" i="7"/>
  <c r="J16" i="7"/>
  <c r="K15" i="7"/>
  <c r="J15" i="7"/>
  <c r="F15" i="7"/>
  <c r="E15" i="7"/>
  <c r="M16" i="7" s="1"/>
  <c r="K14" i="7"/>
  <c r="J14" i="7"/>
  <c r="F14" i="7"/>
  <c r="E14" i="7"/>
  <c r="M14" i="7" s="1"/>
  <c r="K13" i="7"/>
  <c r="J13" i="7"/>
  <c r="K12" i="7"/>
  <c r="J12" i="7"/>
  <c r="F12" i="7"/>
  <c r="F18" i="7" s="1"/>
  <c r="E18" i="7" s="1"/>
  <c r="E12" i="7"/>
  <c r="P11" i="7" s="1"/>
  <c r="M11" i="7"/>
  <c r="K11" i="7"/>
  <c r="J11" i="7"/>
  <c r="F11" i="7"/>
  <c r="F17" i="7" s="1"/>
  <c r="E17" i="7" s="1"/>
  <c r="E11" i="7"/>
  <c r="M10" i="7"/>
  <c r="K10" i="7"/>
  <c r="J10" i="7"/>
  <c r="F10" i="7"/>
  <c r="E10" i="7"/>
  <c r="N14" i="7" s="1"/>
  <c r="O10" i="7" l="1"/>
  <c r="O11" i="7"/>
  <c r="M13" i="7"/>
  <c r="M15" i="7"/>
  <c r="F20" i="7"/>
  <c r="E20" i="7" s="1"/>
  <c r="E23" i="7" s="1"/>
  <c r="E24" i="7"/>
  <c r="P10" i="7"/>
  <c r="N13" i="7"/>
  <c r="N15" i="7"/>
  <c r="N16" i="7"/>
  <c r="M19" i="7"/>
  <c r="F21" i="7"/>
  <c r="E21" i="7" s="1"/>
  <c r="N10" i="7"/>
  <c r="N11" i="7"/>
  <c r="N23" i="7"/>
  <c r="K410" i="6" l="1"/>
  <c r="J410" i="6"/>
  <c r="K409" i="6"/>
  <c r="J409" i="6"/>
  <c r="K408" i="6"/>
  <c r="J408" i="6"/>
  <c r="K407" i="6"/>
  <c r="J407" i="6"/>
  <c r="K406" i="6"/>
  <c r="J406" i="6"/>
  <c r="K405" i="6"/>
  <c r="J405" i="6"/>
  <c r="K404" i="6"/>
  <c r="J404" i="6"/>
  <c r="K403" i="6"/>
  <c r="J403" i="6"/>
  <c r="K402" i="6"/>
  <c r="J402" i="6"/>
  <c r="K401" i="6"/>
  <c r="J401" i="6"/>
  <c r="K400" i="6"/>
  <c r="J400" i="6"/>
  <c r="K399" i="6"/>
  <c r="J399" i="6"/>
  <c r="K398" i="6"/>
  <c r="J398" i="6"/>
  <c r="K397" i="6"/>
  <c r="J397" i="6"/>
  <c r="K396" i="6"/>
  <c r="J396" i="6"/>
  <c r="K395" i="6"/>
  <c r="J395" i="6"/>
  <c r="K394" i="6"/>
  <c r="J394" i="6"/>
  <c r="K393" i="6"/>
  <c r="J393" i="6"/>
  <c r="K392" i="6"/>
  <c r="J392" i="6"/>
  <c r="K391" i="6"/>
  <c r="J391" i="6"/>
  <c r="K390" i="6"/>
  <c r="J390" i="6"/>
  <c r="K389" i="6"/>
  <c r="J389" i="6"/>
  <c r="K388" i="6"/>
  <c r="J388" i="6"/>
  <c r="K387" i="6"/>
  <c r="J387" i="6"/>
  <c r="K386" i="6"/>
  <c r="J386" i="6"/>
  <c r="K385" i="6"/>
  <c r="J385" i="6"/>
  <c r="K384" i="6"/>
  <c r="J384" i="6"/>
  <c r="K383" i="6"/>
  <c r="J383" i="6"/>
  <c r="K382" i="6"/>
  <c r="J382" i="6"/>
  <c r="K381" i="6"/>
  <c r="J381" i="6"/>
  <c r="K380" i="6"/>
  <c r="J380" i="6"/>
  <c r="K379" i="6"/>
  <c r="J379" i="6"/>
  <c r="K378" i="6"/>
  <c r="J378" i="6"/>
  <c r="K377" i="6"/>
  <c r="J377" i="6"/>
  <c r="K376" i="6"/>
  <c r="J376" i="6"/>
  <c r="K375" i="6"/>
  <c r="J375" i="6"/>
  <c r="K374" i="6"/>
  <c r="J374" i="6"/>
  <c r="K373" i="6"/>
  <c r="J373" i="6"/>
  <c r="K372" i="6"/>
  <c r="J372" i="6"/>
  <c r="K371" i="6"/>
  <c r="J371" i="6"/>
  <c r="K370" i="6"/>
  <c r="J370" i="6"/>
  <c r="K369" i="6"/>
  <c r="J369" i="6"/>
  <c r="K368" i="6"/>
  <c r="J368" i="6"/>
  <c r="K367" i="6"/>
  <c r="J367" i="6"/>
  <c r="K366" i="6"/>
  <c r="J366" i="6"/>
  <c r="K365" i="6"/>
  <c r="J365" i="6"/>
  <c r="K364" i="6"/>
  <c r="J364" i="6"/>
  <c r="K363" i="6"/>
  <c r="J363" i="6"/>
  <c r="K362" i="6"/>
  <c r="J362" i="6"/>
  <c r="K361" i="6"/>
  <c r="J361" i="6"/>
  <c r="K360" i="6"/>
  <c r="J360" i="6"/>
  <c r="K359" i="6"/>
  <c r="J359" i="6"/>
  <c r="K358" i="6"/>
  <c r="J358" i="6"/>
  <c r="K357" i="6"/>
  <c r="J357" i="6"/>
  <c r="K356" i="6"/>
  <c r="J356" i="6"/>
  <c r="K355" i="6"/>
  <c r="J355" i="6"/>
  <c r="K354" i="6"/>
  <c r="J354" i="6"/>
  <c r="K353" i="6"/>
  <c r="J353" i="6"/>
  <c r="K352" i="6"/>
  <c r="J352" i="6"/>
  <c r="K351" i="6"/>
  <c r="J351" i="6"/>
  <c r="K350" i="6"/>
  <c r="J350" i="6"/>
  <c r="K349" i="6"/>
  <c r="J349" i="6"/>
  <c r="K348" i="6"/>
  <c r="J348" i="6"/>
  <c r="K347" i="6"/>
  <c r="J347" i="6"/>
  <c r="K346" i="6"/>
  <c r="J346" i="6"/>
  <c r="K345" i="6"/>
  <c r="J345" i="6"/>
  <c r="K344" i="6"/>
  <c r="J344" i="6"/>
  <c r="K343" i="6"/>
  <c r="J343" i="6"/>
  <c r="K342" i="6"/>
  <c r="J342" i="6"/>
  <c r="K341" i="6"/>
  <c r="J341" i="6"/>
  <c r="K340" i="6"/>
  <c r="J340" i="6"/>
  <c r="K339" i="6"/>
  <c r="J339" i="6"/>
  <c r="K338" i="6"/>
  <c r="J338" i="6"/>
  <c r="K337" i="6"/>
  <c r="J337" i="6"/>
  <c r="K336" i="6"/>
  <c r="J336" i="6"/>
  <c r="K335" i="6"/>
  <c r="J335" i="6"/>
  <c r="K334" i="6"/>
  <c r="J334" i="6"/>
  <c r="K333" i="6"/>
  <c r="J333" i="6"/>
  <c r="K332" i="6"/>
  <c r="J332" i="6"/>
  <c r="K331" i="6"/>
  <c r="J331" i="6"/>
  <c r="K330" i="6"/>
  <c r="J330" i="6"/>
  <c r="K329" i="6"/>
  <c r="J329" i="6"/>
  <c r="K328" i="6"/>
  <c r="J328" i="6"/>
  <c r="K327" i="6"/>
  <c r="J327" i="6"/>
  <c r="K326" i="6"/>
  <c r="J326" i="6"/>
  <c r="K325" i="6"/>
  <c r="J325" i="6"/>
  <c r="K324" i="6"/>
  <c r="J324" i="6"/>
  <c r="K323" i="6"/>
  <c r="J323" i="6"/>
  <c r="K322" i="6"/>
  <c r="J322" i="6"/>
  <c r="K321" i="6"/>
  <c r="J321" i="6"/>
  <c r="K320" i="6"/>
  <c r="J320" i="6"/>
  <c r="K319" i="6"/>
  <c r="J319" i="6"/>
  <c r="K318" i="6"/>
  <c r="J318" i="6"/>
  <c r="K317" i="6"/>
  <c r="J317" i="6"/>
  <c r="K316" i="6"/>
  <c r="J316" i="6"/>
  <c r="K315" i="6"/>
  <c r="J315" i="6"/>
  <c r="K314" i="6"/>
  <c r="J314" i="6"/>
  <c r="K313" i="6"/>
  <c r="J313" i="6"/>
  <c r="K312" i="6"/>
  <c r="J312" i="6"/>
  <c r="K311" i="6"/>
  <c r="J311" i="6"/>
  <c r="K310" i="6"/>
  <c r="J310" i="6"/>
  <c r="K309" i="6"/>
  <c r="J309" i="6"/>
  <c r="K308" i="6"/>
  <c r="J308" i="6"/>
  <c r="K307" i="6"/>
  <c r="J307" i="6"/>
  <c r="K306" i="6"/>
  <c r="J306" i="6"/>
  <c r="K305" i="6"/>
  <c r="J305" i="6"/>
  <c r="K304" i="6"/>
  <c r="J304" i="6"/>
  <c r="K303" i="6"/>
  <c r="J303" i="6"/>
  <c r="K302" i="6"/>
  <c r="J302" i="6"/>
  <c r="K301" i="6"/>
  <c r="J301" i="6"/>
  <c r="K300" i="6"/>
  <c r="J300" i="6"/>
  <c r="K299" i="6"/>
  <c r="J299" i="6"/>
  <c r="K298" i="6"/>
  <c r="J298" i="6"/>
  <c r="K297" i="6"/>
  <c r="J297" i="6"/>
  <c r="K296" i="6"/>
  <c r="J296" i="6"/>
  <c r="K295" i="6"/>
  <c r="J295" i="6"/>
  <c r="K294" i="6"/>
  <c r="J294" i="6"/>
  <c r="K293" i="6"/>
  <c r="J293" i="6"/>
  <c r="K292" i="6"/>
  <c r="J292" i="6"/>
  <c r="K291" i="6"/>
  <c r="J291" i="6"/>
  <c r="K290" i="6"/>
  <c r="J290" i="6"/>
  <c r="K289" i="6"/>
  <c r="J289" i="6"/>
  <c r="K288" i="6"/>
  <c r="J288" i="6"/>
  <c r="K287" i="6"/>
  <c r="J287" i="6"/>
  <c r="K286" i="6"/>
  <c r="J286" i="6"/>
  <c r="K285" i="6"/>
  <c r="J285" i="6"/>
  <c r="K284" i="6"/>
  <c r="J284" i="6"/>
  <c r="K283" i="6"/>
  <c r="J283" i="6"/>
  <c r="K282" i="6"/>
  <c r="J282" i="6"/>
  <c r="K281" i="6"/>
  <c r="J281" i="6"/>
  <c r="K280" i="6"/>
  <c r="J280" i="6"/>
  <c r="K279" i="6"/>
  <c r="J279" i="6"/>
  <c r="K278" i="6"/>
  <c r="J278" i="6"/>
  <c r="K277" i="6"/>
  <c r="J277" i="6"/>
  <c r="K276" i="6"/>
  <c r="J276" i="6"/>
  <c r="K275" i="6"/>
  <c r="J275" i="6"/>
  <c r="K274" i="6"/>
  <c r="J274" i="6"/>
  <c r="K273" i="6"/>
  <c r="J273" i="6"/>
  <c r="K272" i="6"/>
  <c r="J272" i="6"/>
  <c r="K271" i="6"/>
  <c r="J271" i="6"/>
  <c r="K270" i="6"/>
  <c r="J270" i="6"/>
  <c r="K269" i="6"/>
  <c r="J269" i="6"/>
  <c r="K268" i="6"/>
  <c r="J268" i="6"/>
  <c r="K267" i="6"/>
  <c r="J267" i="6"/>
  <c r="K266" i="6"/>
  <c r="J266" i="6"/>
  <c r="K265" i="6"/>
  <c r="J265" i="6"/>
  <c r="K264" i="6"/>
  <c r="J264" i="6"/>
  <c r="K263" i="6"/>
  <c r="J263" i="6"/>
  <c r="K262" i="6"/>
  <c r="J262" i="6"/>
  <c r="K261" i="6"/>
  <c r="J261" i="6"/>
  <c r="K260" i="6"/>
  <c r="J260" i="6"/>
  <c r="K259" i="6"/>
  <c r="J259" i="6"/>
  <c r="K258" i="6"/>
  <c r="J258" i="6"/>
  <c r="K257" i="6"/>
  <c r="J257" i="6"/>
  <c r="K256" i="6"/>
  <c r="J256" i="6"/>
  <c r="K255" i="6"/>
  <c r="J255" i="6"/>
  <c r="K254" i="6"/>
  <c r="J254" i="6"/>
  <c r="K253" i="6"/>
  <c r="J253" i="6"/>
  <c r="K252" i="6"/>
  <c r="J252" i="6"/>
  <c r="K251" i="6"/>
  <c r="J251" i="6"/>
  <c r="K250" i="6"/>
  <c r="J250" i="6"/>
  <c r="K249" i="6"/>
  <c r="J249" i="6"/>
  <c r="K248" i="6"/>
  <c r="J248" i="6"/>
  <c r="K247" i="6"/>
  <c r="J247" i="6"/>
  <c r="K246" i="6"/>
  <c r="J246" i="6"/>
  <c r="K245" i="6"/>
  <c r="J245" i="6"/>
  <c r="K244" i="6"/>
  <c r="J244" i="6"/>
  <c r="K243" i="6"/>
  <c r="J243" i="6"/>
  <c r="K242" i="6"/>
  <c r="J242" i="6"/>
  <c r="K241" i="6"/>
  <c r="J241" i="6"/>
  <c r="K240" i="6"/>
  <c r="J240" i="6"/>
  <c r="K239" i="6"/>
  <c r="J239" i="6"/>
  <c r="K238" i="6"/>
  <c r="J238" i="6"/>
  <c r="K237" i="6"/>
  <c r="J237" i="6"/>
  <c r="K236" i="6"/>
  <c r="J236" i="6"/>
  <c r="K235" i="6"/>
  <c r="J235" i="6"/>
  <c r="K234" i="6"/>
  <c r="J234" i="6"/>
  <c r="K233" i="6"/>
  <c r="J233" i="6"/>
  <c r="K232" i="6"/>
  <c r="J232" i="6"/>
  <c r="K231" i="6"/>
  <c r="J231" i="6"/>
  <c r="K230" i="6"/>
  <c r="J230" i="6"/>
  <c r="K229" i="6"/>
  <c r="J229" i="6"/>
  <c r="K228" i="6"/>
  <c r="J228" i="6"/>
  <c r="K227" i="6"/>
  <c r="J227" i="6"/>
  <c r="K226" i="6"/>
  <c r="J226" i="6"/>
  <c r="K225" i="6"/>
  <c r="J225" i="6"/>
  <c r="K224" i="6"/>
  <c r="J224" i="6"/>
  <c r="K223" i="6"/>
  <c r="J223" i="6"/>
  <c r="K222" i="6"/>
  <c r="J222" i="6"/>
  <c r="K221" i="6"/>
  <c r="J221" i="6"/>
  <c r="K220" i="6"/>
  <c r="J220" i="6"/>
  <c r="K219" i="6"/>
  <c r="J219" i="6"/>
  <c r="K218" i="6"/>
  <c r="J218" i="6"/>
  <c r="K217" i="6"/>
  <c r="J217" i="6"/>
  <c r="K216" i="6"/>
  <c r="J216" i="6"/>
  <c r="K215" i="6"/>
  <c r="J215" i="6"/>
  <c r="K214" i="6"/>
  <c r="J214" i="6"/>
  <c r="K213" i="6"/>
  <c r="J213" i="6"/>
  <c r="K212" i="6"/>
  <c r="J212" i="6"/>
  <c r="K211" i="6"/>
  <c r="J211" i="6"/>
  <c r="K210" i="6"/>
  <c r="J210" i="6"/>
  <c r="K209" i="6"/>
  <c r="J209" i="6"/>
  <c r="K208" i="6"/>
  <c r="J208" i="6"/>
  <c r="K207" i="6"/>
  <c r="J207" i="6"/>
  <c r="K206" i="6"/>
  <c r="J206" i="6"/>
  <c r="K205" i="6"/>
  <c r="J205" i="6"/>
  <c r="K204" i="6"/>
  <c r="J204" i="6"/>
  <c r="K203" i="6"/>
  <c r="J203" i="6"/>
  <c r="K202" i="6"/>
  <c r="J202" i="6"/>
  <c r="K201" i="6"/>
  <c r="J201" i="6"/>
  <c r="K200" i="6"/>
  <c r="J200" i="6"/>
  <c r="K199" i="6"/>
  <c r="J199" i="6"/>
  <c r="K198" i="6"/>
  <c r="J198" i="6"/>
  <c r="K197" i="6"/>
  <c r="J197" i="6"/>
  <c r="K196" i="6"/>
  <c r="J196" i="6"/>
  <c r="K195" i="6"/>
  <c r="J195" i="6"/>
  <c r="K194" i="6"/>
  <c r="J194" i="6"/>
  <c r="K193" i="6"/>
  <c r="J193" i="6"/>
  <c r="K192" i="6"/>
  <c r="J192" i="6"/>
  <c r="K191" i="6"/>
  <c r="J191" i="6"/>
  <c r="K190" i="6"/>
  <c r="J190" i="6"/>
  <c r="K189" i="6"/>
  <c r="J189" i="6"/>
  <c r="K188" i="6"/>
  <c r="J188" i="6"/>
  <c r="K187" i="6"/>
  <c r="J187" i="6"/>
  <c r="K186" i="6"/>
  <c r="J186" i="6"/>
  <c r="K185" i="6"/>
  <c r="J185" i="6"/>
  <c r="K184" i="6"/>
  <c r="J184" i="6"/>
  <c r="K183" i="6"/>
  <c r="J183" i="6"/>
  <c r="K182" i="6"/>
  <c r="J182" i="6"/>
  <c r="K181" i="6"/>
  <c r="J181" i="6"/>
  <c r="K180" i="6"/>
  <c r="J180" i="6"/>
  <c r="K179" i="6"/>
  <c r="J179" i="6"/>
  <c r="K178" i="6"/>
  <c r="J178" i="6"/>
  <c r="K177" i="6"/>
  <c r="J177" i="6"/>
  <c r="K176" i="6"/>
  <c r="J176" i="6"/>
  <c r="K175" i="6"/>
  <c r="J175" i="6"/>
  <c r="K174" i="6"/>
  <c r="J174" i="6"/>
  <c r="K173" i="6"/>
  <c r="J173" i="6"/>
  <c r="K172" i="6"/>
  <c r="J172" i="6"/>
  <c r="K171" i="6"/>
  <c r="J171" i="6"/>
  <c r="K170" i="6"/>
  <c r="J170" i="6"/>
  <c r="K169" i="6"/>
  <c r="J169" i="6"/>
  <c r="K168" i="6"/>
  <c r="J168" i="6"/>
  <c r="K167" i="6"/>
  <c r="J167" i="6"/>
  <c r="K166" i="6"/>
  <c r="J166" i="6"/>
  <c r="K165" i="6"/>
  <c r="J165" i="6"/>
  <c r="K164" i="6"/>
  <c r="J164" i="6"/>
  <c r="K163" i="6"/>
  <c r="J163" i="6"/>
  <c r="K162" i="6"/>
  <c r="J162" i="6"/>
  <c r="K161" i="6"/>
  <c r="J161" i="6"/>
  <c r="K160" i="6"/>
  <c r="J160" i="6"/>
  <c r="K159" i="6"/>
  <c r="J159" i="6"/>
  <c r="K158" i="6"/>
  <c r="J158" i="6"/>
  <c r="K157" i="6"/>
  <c r="J157" i="6"/>
  <c r="K156" i="6"/>
  <c r="J156" i="6"/>
  <c r="K155" i="6"/>
  <c r="J155" i="6"/>
  <c r="K154" i="6"/>
  <c r="J154" i="6"/>
  <c r="K153" i="6"/>
  <c r="J153" i="6"/>
  <c r="K152" i="6"/>
  <c r="J152" i="6"/>
  <c r="K151" i="6"/>
  <c r="J151" i="6"/>
  <c r="K150" i="6"/>
  <c r="J150" i="6"/>
  <c r="K149" i="6"/>
  <c r="J149" i="6"/>
  <c r="K148" i="6"/>
  <c r="J148" i="6"/>
  <c r="K147" i="6"/>
  <c r="J147" i="6"/>
  <c r="K146" i="6"/>
  <c r="J146" i="6"/>
  <c r="K145" i="6"/>
  <c r="J145" i="6"/>
  <c r="K144" i="6"/>
  <c r="J144" i="6"/>
  <c r="K143" i="6"/>
  <c r="J143" i="6"/>
  <c r="K142" i="6"/>
  <c r="J142" i="6"/>
  <c r="K141" i="6"/>
  <c r="J141" i="6"/>
  <c r="K140" i="6"/>
  <c r="J140" i="6"/>
  <c r="K139" i="6"/>
  <c r="J139" i="6"/>
  <c r="K138" i="6"/>
  <c r="J138" i="6"/>
  <c r="K137" i="6"/>
  <c r="J137" i="6"/>
  <c r="K136" i="6"/>
  <c r="J136" i="6"/>
  <c r="K135" i="6"/>
  <c r="J135" i="6"/>
  <c r="K134" i="6"/>
  <c r="J134" i="6"/>
  <c r="K133" i="6"/>
  <c r="J133" i="6"/>
  <c r="K132" i="6"/>
  <c r="J132" i="6"/>
  <c r="K131" i="6"/>
  <c r="J131" i="6"/>
  <c r="K130" i="6"/>
  <c r="J130" i="6"/>
  <c r="K129" i="6"/>
  <c r="J129" i="6"/>
  <c r="K128" i="6"/>
  <c r="J128" i="6"/>
  <c r="K127" i="6"/>
  <c r="J127" i="6"/>
  <c r="K126" i="6"/>
  <c r="J126" i="6"/>
  <c r="K125" i="6"/>
  <c r="J125" i="6"/>
  <c r="K124" i="6"/>
  <c r="J124" i="6"/>
  <c r="K123" i="6"/>
  <c r="J123" i="6"/>
  <c r="K122" i="6"/>
  <c r="J122" i="6"/>
  <c r="K121" i="6"/>
  <c r="J121" i="6"/>
  <c r="K120" i="6"/>
  <c r="J120" i="6"/>
  <c r="K119" i="6"/>
  <c r="J119" i="6"/>
  <c r="K118" i="6"/>
  <c r="J118" i="6"/>
  <c r="K117" i="6"/>
  <c r="J117" i="6"/>
  <c r="K116" i="6"/>
  <c r="J116" i="6"/>
  <c r="K115" i="6"/>
  <c r="J115" i="6"/>
  <c r="K114" i="6"/>
  <c r="J114" i="6"/>
  <c r="K113" i="6"/>
  <c r="J113" i="6"/>
  <c r="K112" i="6"/>
  <c r="J112" i="6"/>
  <c r="K111" i="6"/>
  <c r="J111" i="6"/>
  <c r="K110" i="6"/>
  <c r="J110" i="6"/>
  <c r="K109" i="6"/>
  <c r="J109" i="6"/>
  <c r="K108" i="6"/>
  <c r="J108" i="6"/>
  <c r="K107" i="6"/>
  <c r="J107" i="6"/>
  <c r="K106" i="6"/>
  <c r="J106" i="6"/>
  <c r="K105" i="6"/>
  <c r="J105" i="6"/>
  <c r="K104" i="6"/>
  <c r="J104" i="6"/>
  <c r="K103" i="6"/>
  <c r="J103" i="6"/>
  <c r="K102" i="6"/>
  <c r="J102" i="6"/>
  <c r="K101" i="6"/>
  <c r="J101" i="6"/>
  <c r="K100" i="6"/>
  <c r="J100" i="6"/>
  <c r="K99" i="6"/>
  <c r="J99" i="6"/>
  <c r="K98" i="6"/>
  <c r="J98" i="6"/>
  <c r="K97" i="6"/>
  <c r="J97" i="6"/>
  <c r="K96" i="6"/>
  <c r="J96" i="6"/>
  <c r="K95" i="6"/>
  <c r="J95" i="6"/>
  <c r="K94" i="6"/>
  <c r="J94" i="6"/>
  <c r="K93" i="6"/>
  <c r="J93" i="6"/>
  <c r="K92" i="6"/>
  <c r="J92" i="6"/>
  <c r="K91" i="6"/>
  <c r="J91" i="6"/>
  <c r="K90" i="6"/>
  <c r="J90" i="6"/>
  <c r="K89" i="6"/>
  <c r="J89" i="6"/>
  <c r="K88" i="6"/>
  <c r="J88" i="6"/>
  <c r="K87" i="6"/>
  <c r="J87" i="6"/>
  <c r="K86" i="6"/>
  <c r="J86" i="6"/>
  <c r="K85" i="6"/>
  <c r="J85" i="6"/>
  <c r="K84" i="6"/>
  <c r="J84" i="6"/>
  <c r="K83" i="6"/>
  <c r="J83" i="6"/>
  <c r="K82" i="6"/>
  <c r="J82" i="6"/>
  <c r="K81" i="6"/>
  <c r="J81" i="6"/>
  <c r="K80" i="6"/>
  <c r="J80" i="6"/>
  <c r="K79" i="6"/>
  <c r="J79" i="6"/>
  <c r="K78" i="6"/>
  <c r="J78" i="6"/>
  <c r="K77" i="6"/>
  <c r="J77" i="6"/>
  <c r="K76" i="6"/>
  <c r="J76" i="6"/>
  <c r="K75" i="6"/>
  <c r="J75" i="6"/>
  <c r="K74" i="6"/>
  <c r="J74" i="6"/>
  <c r="K73" i="6"/>
  <c r="J73" i="6"/>
  <c r="K72" i="6"/>
  <c r="J72" i="6"/>
  <c r="K71" i="6"/>
  <c r="J71" i="6"/>
  <c r="K70" i="6"/>
  <c r="J70" i="6"/>
  <c r="K69" i="6"/>
  <c r="J69" i="6"/>
  <c r="K68" i="6"/>
  <c r="J68" i="6"/>
  <c r="K67" i="6"/>
  <c r="J67" i="6"/>
  <c r="K66" i="6"/>
  <c r="J66" i="6"/>
  <c r="K65" i="6"/>
  <c r="J65" i="6"/>
  <c r="K64" i="6"/>
  <c r="J64" i="6"/>
  <c r="K63" i="6"/>
  <c r="J63" i="6"/>
  <c r="K62" i="6"/>
  <c r="J62" i="6"/>
  <c r="K61" i="6"/>
  <c r="J61" i="6"/>
  <c r="K60" i="6"/>
  <c r="J60" i="6"/>
  <c r="K59" i="6"/>
  <c r="J59" i="6"/>
  <c r="K58" i="6"/>
  <c r="J58" i="6"/>
  <c r="K57" i="6"/>
  <c r="J57" i="6"/>
  <c r="K56" i="6"/>
  <c r="J56" i="6"/>
  <c r="K55" i="6"/>
  <c r="J55" i="6"/>
  <c r="K54" i="6"/>
  <c r="J54" i="6"/>
  <c r="K53" i="6"/>
  <c r="J53" i="6"/>
  <c r="K52" i="6"/>
  <c r="J52" i="6"/>
  <c r="K51" i="6"/>
  <c r="J51" i="6"/>
  <c r="K50" i="6"/>
  <c r="J50" i="6"/>
  <c r="K49" i="6"/>
  <c r="J49" i="6"/>
  <c r="K48" i="6"/>
  <c r="J48" i="6"/>
  <c r="K47" i="6"/>
  <c r="J47" i="6"/>
  <c r="K46" i="6"/>
  <c r="J46" i="6"/>
  <c r="K45" i="6"/>
  <c r="J45" i="6"/>
  <c r="K44" i="6"/>
  <c r="J44" i="6"/>
  <c r="K43" i="6"/>
  <c r="J43" i="6"/>
  <c r="K42" i="6"/>
  <c r="J42" i="6"/>
  <c r="K41" i="6"/>
  <c r="J41" i="6"/>
  <c r="K40" i="6"/>
  <c r="J40" i="6"/>
  <c r="K39" i="6"/>
  <c r="J39" i="6"/>
  <c r="K38" i="6"/>
  <c r="J38" i="6"/>
  <c r="K37" i="6"/>
  <c r="J37" i="6"/>
  <c r="K36" i="6"/>
  <c r="J36" i="6"/>
  <c r="K35" i="6"/>
  <c r="J35" i="6"/>
  <c r="K34" i="6"/>
  <c r="J34" i="6"/>
  <c r="K33" i="6"/>
  <c r="J33" i="6"/>
  <c r="K32" i="6"/>
  <c r="J32" i="6"/>
  <c r="K31" i="6"/>
  <c r="J31" i="6"/>
  <c r="K30" i="6"/>
  <c r="J30" i="6"/>
  <c r="K29" i="6"/>
  <c r="J29" i="6"/>
  <c r="K28" i="6"/>
  <c r="J28" i="6"/>
  <c r="K27" i="6"/>
  <c r="J27" i="6"/>
  <c r="G27" i="6"/>
  <c r="E27" i="6"/>
  <c r="K26" i="6"/>
  <c r="J26" i="6"/>
  <c r="G26" i="6"/>
  <c r="E26" i="6"/>
  <c r="K25" i="6"/>
  <c r="J25" i="6"/>
  <c r="M24" i="6"/>
  <c r="K24" i="6"/>
  <c r="J24" i="6"/>
  <c r="N23" i="6"/>
  <c r="M23" i="6"/>
  <c r="K23" i="6"/>
  <c r="J23" i="6"/>
  <c r="N22" i="6"/>
  <c r="K22" i="6"/>
  <c r="J22" i="6"/>
  <c r="K21" i="6"/>
  <c r="J21" i="6"/>
  <c r="F21" i="6"/>
  <c r="E21" i="6" s="1"/>
  <c r="M20" i="6"/>
  <c r="K20" i="6"/>
  <c r="J20" i="6"/>
  <c r="F20" i="6"/>
  <c r="E20" i="6" s="1"/>
  <c r="N19" i="6"/>
  <c r="M19" i="6"/>
  <c r="K19" i="6"/>
  <c r="J19" i="6"/>
  <c r="N18" i="6"/>
  <c r="K18" i="6"/>
  <c r="J18" i="6"/>
  <c r="K17" i="6"/>
  <c r="J17" i="6"/>
  <c r="K16" i="6"/>
  <c r="J16" i="6"/>
  <c r="K15" i="6"/>
  <c r="J15" i="6"/>
  <c r="F15" i="6"/>
  <c r="E15" i="6" s="1"/>
  <c r="K14" i="6"/>
  <c r="J14" i="6"/>
  <c r="F14" i="6"/>
  <c r="E14" i="6" s="1"/>
  <c r="K13" i="6"/>
  <c r="J13" i="6"/>
  <c r="K12" i="6"/>
  <c r="J12" i="6"/>
  <c r="F12" i="6"/>
  <c r="E12" i="6" s="1"/>
  <c r="K11" i="6"/>
  <c r="J11" i="6"/>
  <c r="F11" i="6"/>
  <c r="E11" i="6" s="1"/>
  <c r="K10" i="6"/>
  <c r="J10" i="6"/>
  <c r="F10" i="6"/>
  <c r="E10" i="6" s="1"/>
  <c r="P11" i="6" l="1"/>
  <c r="P10" i="6"/>
  <c r="M11" i="6"/>
  <c r="M16" i="6"/>
  <c r="M15" i="6"/>
  <c r="O11" i="6"/>
  <c r="O10" i="6"/>
  <c r="E23" i="6"/>
  <c r="M14" i="6"/>
  <c r="M10" i="6"/>
  <c r="M13" i="6"/>
  <c r="N10" i="6"/>
  <c r="N16" i="6"/>
  <c r="N15" i="6"/>
  <c r="N13" i="6"/>
  <c r="N11" i="6"/>
  <c r="N14" i="6"/>
  <c r="F17" i="6"/>
  <c r="E17" i="6" s="1"/>
  <c r="F18" i="6"/>
  <c r="E18" i="6" s="1"/>
  <c r="E24" i="6" s="1"/>
  <c r="K410" i="3" l="1"/>
  <c r="J410" i="3"/>
  <c r="K409" i="3"/>
  <c r="J409" i="3"/>
  <c r="K408" i="3"/>
  <c r="J408" i="3"/>
  <c r="K407" i="3"/>
  <c r="J407" i="3"/>
  <c r="K406" i="3"/>
  <c r="J406" i="3"/>
  <c r="K405" i="3"/>
  <c r="J405" i="3"/>
  <c r="K404" i="3"/>
  <c r="J404" i="3"/>
  <c r="K403" i="3"/>
  <c r="J403" i="3"/>
  <c r="K402" i="3"/>
  <c r="J402" i="3"/>
  <c r="K401" i="3"/>
  <c r="J401" i="3"/>
  <c r="K400" i="3"/>
  <c r="J400" i="3"/>
  <c r="K399" i="3"/>
  <c r="J399" i="3"/>
  <c r="K398" i="3"/>
  <c r="J398" i="3"/>
  <c r="K397" i="3"/>
  <c r="J397" i="3"/>
  <c r="K396" i="3"/>
  <c r="J396" i="3"/>
  <c r="K395" i="3"/>
  <c r="J395" i="3"/>
  <c r="K394" i="3"/>
  <c r="J394" i="3"/>
  <c r="K393" i="3"/>
  <c r="J393" i="3"/>
  <c r="K392" i="3"/>
  <c r="J392" i="3"/>
  <c r="K391" i="3"/>
  <c r="J391" i="3"/>
  <c r="K390" i="3"/>
  <c r="J390" i="3"/>
  <c r="K389" i="3"/>
  <c r="J389" i="3"/>
  <c r="K388" i="3"/>
  <c r="J388" i="3"/>
  <c r="K387" i="3"/>
  <c r="J387" i="3"/>
  <c r="K386" i="3"/>
  <c r="J386" i="3"/>
  <c r="K385" i="3"/>
  <c r="J385" i="3"/>
  <c r="K384" i="3"/>
  <c r="J384" i="3"/>
  <c r="K383" i="3"/>
  <c r="J383" i="3"/>
  <c r="K382" i="3"/>
  <c r="J382" i="3"/>
  <c r="K381" i="3"/>
  <c r="J381" i="3"/>
  <c r="K380" i="3"/>
  <c r="J380" i="3"/>
  <c r="K379" i="3"/>
  <c r="J379" i="3"/>
  <c r="K378" i="3"/>
  <c r="J378" i="3"/>
  <c r="K377" i="3"/>
  <c r="J377" i="3"/>
  <c r="K376" i="3"/>
  <c r="J376" i="3"/>
  <c r="K375" i="3"/>
  <c r="J375" i="3"/>
  <c r="K374" i="3"/>
  <c r="J374" i="3"/>
  <c r="K373" i="3"/>
  <c r="J373" i="3"/>
  <c r="K372" i="3"/>
  <c r="J372" i="3"/>
  <c r="K371" i="3"/>
  <c r="J371" i="3"/>
  <c r="K370" i="3"/>
  <c r="J370" i="3"/>
  <c r="K369" i="3"/>
  <c r="J369" i="3"/>
  <c r="K368" i="3"/>
  <c r="J368" i="3"/>
  <c r="K367" i="3"/>
  <c r="J367" i="3"/>
  <c r="K366" i="3"/>
  <c r="J366" i="3"/>
  <c r="K365" i="3"/>
  <c r="J365" i="3"/>
  <c r="K364" i="3"/>
  <c r="J364" i="3"/>
  <c r="K363" i="3"/>
  <c r="J363" i="3"/>
  <c r="K362" i="3"/>
  <c r="J362" i="3"/>
  <c r="K361" i="3"/>
  <c r="J361" i="3"/>
  <c r="K360" i="3"/>
  <c r="J360" i="3"/>
  <c r="K359" i="3"/>
  <c r="J359" i="3"/>
  <c r="K358" i="3"/>
  <c r="J358" i="3"/>
  <c r="K357" i="3"/>
  <c r="J357" i="3"/>
  <c r="K356" i="3"/>
  <c r="J356" i="3"/>
  <c r="K355" i="3"/>
  <c r="J355" i="3"/>
  <c r="K354" i="3"/>
  <c r="J354" i="3"/>
  <c r="K353" i="3"/>
  <c r="J353" i="3"/>
  <c r="K352" i="3"/>
  <c r="J352" i="3"/>
  <c r="K351" i="3"/>
  <c r="J351" i="3"/>
  <c r="K350" i="3"/>
  <c r="J350" i="3"/>
  <c r="K349" i="3"/>
  <c r="J349" i="3"/>
  <c r="K348" i="3"/>
  <c r="J348" i="3"/>
  <c r="K347" i="3"/>
  <c r="J347" i="3"/>
  <c r="K346" i="3"/>
  <c r="J346" i="3"/>
  <c r="K345" i="3"/>
  <c r="J345" i="3"/>
  <c r="K344" i="3"/>
  <c r="J344" i="3"/>
  <c r="K343" i="3"/>
  <c r="J343" i="3"/>
  <c r="K342" i="3"/>
  <c r="J342" i="3"/>
  <c r="K341" i="3"/>
  <c r="J341" i="3"/>
  <c r="K340" i="3"/>
  <c r="J340" i="3"/>
  <c r="K339" i="3"/>
  <c r="J339" i="3"/>
  <c r="K338" i="3"/>
  <c r="J338" i="3"/>
  <c r="K337" i="3"/>
  <c r="J337" i="3"/>
  <c r="K336" i="3"/>
  <c r="J336" i="3"/>
  <c r="K335" i="3"/>
  <c r="J335" i="3"/>
  <c r="K334" i="3"/>
  <c r="J334" i="3"/>
  <c r="K333" i="3"/>
  <c r="J333" i="3"/>
  <c r="K332" i="3"/>
  <c r="J332" i="3"/>
  <c r="K331" i="3"/>
  <c r="J331" i="3"/>
  <c r="K330" i="3"/>
  <c r="J330" i="3"/>
  <c r="K329" i="3"/>
  <c r="J329" i="3"/>
  <c r="K328" i="3"/>
  <c r="J328" i="3"/>
  <c r="K327" i="3"/>
  <c r="J327" i="3"/>
  <c r="K326" i="3"/>
  <c r="J326" i="3"/>
  <c r="K325" i="3"/>
  <c r="J325" i="3"/>
  <c r="K324" i="3"/>
  <c r="J324" i="3"/>
  <c r="K323" i="3"/>
  <c r="J323" i="3"/>
  <c r="K322" i="3"/>
  <c r="J322" i="3"/>
  <c r="K321" i="3"/>
  <c r="J321" i="3"/>
  <c r="K320" i="3"/>
  <c r="J320" i="3"/>
  <c r="K319" i="3"/>
  <c r="J319" i="3"/>
  <c r="K318" i="3"/>
  <c r="J318" i="3"/>
  <c r="K317" i="3"/>
  <c r="J317" i="3"/>
  <c r="K316" i="3"/>
  <c r="J316" i="3"/>
  <c r="K315" i="3"/>
  <c r="J315" i="3"/>
  <c r="K314" i="3"/>
  <c r="J314" i="3"/>
  <c r="K313" i="3"/>
  <c r="J313" i="3"/>
  <c r="K312" i="3"/>
  <c r="J312" i="3"/>
  <c r="K311" i="3"/>
  <c r="J311" i="3"/>
  <c r="K310" i="3"/>
  <c r="J310" i="3"/>
  <c r="K309" i="3"/>
  <c r="J309" i="3"/>
  <c r="K308" i="3"/>
  <c r="J308" i="3"/>
  <c r="K307" i="3"/>
  <c r="J307" i="3"/>
  <c r="K306" i="3"/>
  <c r="J306" i="3"/>
  <c r="K305" i="3"/>
  <c r="J305" i="3"/>
  <c r="K304" i="3"/>
  <c r="J304" i="3"/>
  <c r="K303" i="3"/>
  <c r="J303" i="3"/>
  <c r="K302" i="3"/>
  <c r="J302" i="3"/>
  <c r="K301" i="3"/>
  <c r="J301" i="3"/>
  <c r="K300" i="3"/>
  <c r="J300" i="3"/>
  <c r="K299" i="3"/>
  <c r="J299" i="3"/>
  <c r="K298" i="3"/>
  <c r="J298" i="3"/>
  <c r="K297" i="3"/>
  <c r="J297" i="3"/>
  <c r="K296" i="3"/>
  <c r="J296" i="3"/>
  <c r="K295" i="3"/>
  <c r="J295" i="3"/>
  <c r="K294" i="3"/>
  <c r="J294" i="3"/>
  <c r="K293" i="3"/>
  <c r="J293" i="3"/>
  <c r="K292" i="3"/>
  <c r="J292" i="3"/>
  <c r="K291" i="3"/>
  <c r="J291" i="3"/>
  <c r="K290" i="3"/>
  <c r="J290" i="3"/>
  <c r="K289" i="3"/>
  <c r="J289" i="3"/>
  <c r="K288" i="3"/>
  <c r="J288" i="3"/>
  <c r="K287" i="3"/>
  <c r="J287" i="3"/>
  <c r="K286" i="3"/>
  <c r="J286" i="3"/>
  <c r="K285" i="3"/>
  <c r="J285" i="3"/>
  <c r="K284" i="3"/>
  <c r="J284" i="3"/>
  <c r="K283" i="3"/>
  <c r="J283" i="3"/>
  <c r="K282" i="3"/>
  <c r="J282" i="3"/>
  <c r="K281" i="3"/>
  <c r="J281" i="3"/>
  <c r="K280" i="3"/>
  <c r="J280" i="3"/>
  <c r="K279" i="3"/>
  <c r="J279" i="3"/>
  <c r="K278" i="3"/>
  <c r="J278" i="3"/>
  <c r="K277" i="3"/>
  <c r="J277" i="3"/>
  <c r="K276" i="3"/>
  <c r="J276" i="3"/>
  <c r="K275" i="3"/>
  <c r="J275" i="3"/>
  <c r="K274" i="3"/>
  <c r="J274" i="3"/>
  <c r="K273" i="3"/>
  <c r="J273" i="3"/>
  <c r="K272" i="3"/>
  <c r="J272" i="3"/>
  <c r="K271" i="3"/>
  <c r="J271" i="3"/>
  <c r="K270" i="3"/>
  <c r="J270" i="3"/>
  <c r="K269" i="3"/>
  <c r="J269" i="3"/>
  <c r="K268" i="3"/>
  <c r="J268" i="3"/>
  <c r="K267" i="3"/>
  <c r="J267" i="3"/>
  <c r="K266" i="3"/>
  <c r="J266" i="3"/>
  <c r="K265" i="3"/>
  <c r="J265" i="3"/>
  <c r="K264" i="3"/>
  <c r="J264" i="3"/>
  <c r="K263" i="3"/>
  <c r="J263" i="3"/>
  <c r="K262" i="3"/>
  <c r="J262" i="3"/>
  <c r="K261" i="3"/>
  <c r="J261" i="3"/>
  <c r="K260" i="3"/>
  <c r="J260" i="3"/>
  <c r="K259" i="3"/>
  <c r="J259" i="3"/>
  <c r="K258" i="3"/>
  <c r="J258" i="3"/>
  <c r="K257" i="3"/>
  <c r="J257" i="3"/>
  <c r="K256" i="3"/>
  <c r="J256" i="3"/>
  <c r="K255" i="3"/>
  <c r="J255" i="3"/>
  <c r="K254" i="3"/>
  <c r="J254" i="3"/>
  <c r="K253" i="3"/>
  <c r="J253" i="3"/>
  <c r="K252" i="3"/>
  <c r="J252" i="3"/>
  <c r="K251" i="3"/>
  <c r="J251" i="3"/>
  <c r="K250" i="3"/>
  <c r="J250" i="3"/>
  <c r="K249" i="3"/>
  <c r="J249" i="3"/>
  <c r="K248" i="3"/>
  <c r="J248" i="3"/>
  <c r="K247" i="3"/>
  <c r="J247" i="3"/>
  <c r="K246" i="3"/>
  <c r="J246" i="3"/>
  <c r="K245" i="3"/>
  <c r="J245" i="3"/>
  <c r="K244" i="3"/>
  <c r="J244" i="3"/>
  <c r="K243" i="3"/>
  <c r="J243" i="3"/>
  <c r="K242" i="3"/>
  <c r="J242" i="3"/>
  <c r="K241" i="3"/>
  <c r="J241" i="3"/>
  <c r="K240" i="3"/>
  <c r="J240" i="3"/>
  <c r="K239" i="3"/>
  <c r="J239" i="3"/>
  <c r="K238" i="3"/>
  <c r="J238" i="3"/>
  <c r="K237" i="3"/>
  <c r="J237" i="3"/>
  <c r="K236" i="3"/>
  <c r="J236" i="3"/>
  <c r="K235" i="3"/>
  <c r="J235" i="3"/>
  <c r="K234" i="3"/>
  <c r="J234" i="3"/>
  <c r="K233" i="3"/>
  <c r="J233" i="3"/>
  <c r="K232" i="3"/>
  <c r="J232" i="3"/>
  <c r="K231" i="3"/>
  <c r="J231" i="3"/>
  <c r="K230" i="3"/>
  <c r="J230" i="3"/>
  <c r="K229" i="3"/>
  <c r="J229" i="3"/>
  <c r="K228" i="3"/>
  <c r="J228" i="3"/>
  <c r="K227" i="3"/>
  <c r="J227" i="3"/>
  <c r="K226" i="3"/>
  <c r="J226" i="3"/>
  <c r="K225" i="3"/>
  <c r="J225" i="3"/>
  <c r="K224" i="3"/>
  <c r="J224" i="3"/>
  <c r="K223" i="3"/>
  <c r="J223" i="3"/>
  <c r="K222" i="3"/>
  <c r="J222" i="3"/>
  <c r="K221" i="3"/>
  <c r="J221" i="3"/>
  <c r="K220" i="3"/>
  <c r="J220" i="3"/>
  <c r="K219" i="3"/>
  <c r="J219" i="3"/>
  <c r="K218" i="3"/>
  <c r="J218" i="3"/>
  <c r="K217" i="3"/>
  <c r="J217" i="3"/>
  <c r="K216" i="3"/>
  <c r="J216" i="3"/>
  <c r="K215" i="3"/>
  <c r="J215" i="3"/>
  <c r="K214" i="3"/>
  <c r="J214" i="3"/>
  <c r="K213" i="3"/>
  <c r="J213" i="3"/>
  <c r="K212" i="3"/>
  <c r="J212" i="3"/>
  <c r="K211" i="3"/>
  <c r="J211" i="3"/>
  <c r="K210" i="3"/>
  <c r="J210" i="3"/>
  <c r="K209" i="3"/>
  <c r="J209" i="3"/>
  <c r="K208" i="3"/>
  <c r="J208" i="3"/>
  <c r="K207" i="3"/>
  <c r="J207" i="3"/>
  <c r="K206" i="3"/>
  <c r="J206" i="3"/>
  <c r="K205" i="3"/>
  <c r="J205" i="3"/>
  <c r="K204" i="3"/>
  <c r="J204" i="3"/>
  <c r="K203" i="3"/>
  <c r="J203" i="3"/>
  <c r="K202" i="3"/>
  <c r="J202" i="3"/>
  <c r="K201" i="3"/>
  <c r="J201" i="3"/>
  <c r="K200" i="3"/>
  <c r="J200" i="3"/>
  <c r="K199" i="3"/>
  <c r="J199" i="3"/>
  <c r="K198" i="3"/>
  <c r="J198" i="3"/>
  <c r="K197" i="3"/>
  <c r="J197" i="3"/>
  <c r="K196" i="3"/>
  <c r="J196" i="3"/>
  <c r="K195" i="3"/>
  <c r="J195" i="3"/>
  <c r="K194" i="3"/>
  <c r="J194" i="3"/>
  <c r="K193" i="3"/>
  <c r="J193" i="3"/>
  <c r="K192" i="3"/>
  <c r="J192" i="3"/>
  <c r="K191" i="3"/>
  <c r="J191" i="3"/>
  <c r="K190" i="3"/>
  <c r="J190" i="3"/>
  <c r="K189" i="3"/>
  <c r="J189" i="3"/>
  <c r="K188" i="3"/>
  <c r="J188" i="3"/>
  <c r="K187" i="3"/>
  <c r="J187" i="3"/>
  <c r="K186" i="3"/>
  <c r="J186" i="3"/>
  <c r="K185" i="3"/>
  <c r="J185" i="3"/>
  <c r="K184" i="3"/>
  <c r="J184" i="3"/>
  <c r="K183" i="3"/>
  <c r="J183" i="3"/>
  <c r="K182" i="3"/>
  <c r="J182" i="3"/>
  <c r="K181" i="3"/>
  <c r="J181" i="3"/>
  <c r="K180" i="3"/>
  <c r="J180" i="3"/>
  <c r="K179" i="3"/>
  <c r="J179" i="3"/>
  <c r="K178" i="3"/>
  <c r="J178" i="3"/>
  <c r="K177" i="3"/>
  <c r="J177" i="3"/>
  <c r="K176" i="3"/>
  <c r="J176" i="3"/>
  <c r="K175" i="3"/>
  <c r="J175" i="3"/>
  <c r="K174" i="3"/>
  <c r="J174" i="3"/>
  <c r="K173" i="3"/>
  <c r="J173" i="3"/>
  <c r="K172" i="3"/>
  <c r="J172" i="3"/>
  <c r="K171" i="3"/>
  <c r="J171" i="3"/>
  <c r="K170" i="3"/>
  <c r="J170" i="3"/>
  <c r="K169" i="3"/>
  <c r="J169" i="3"/>
  <c r="K168" i="3"/>
  <c r="J168" i="3"/>
  <c r="K167" i="3"/>
  <c r="J167" i="3"/>
  <c r="K166" i="3"/>
  <c r="J166" i="3"/>
  <c r="K165" i="3"/>
  <c r="J165" i="3"/>
  <c r="K164" i="3"/>
  <c r="J164" i="3"/>
  <c r="K163" i="3"/>
  <c r="J163" i="3"/>
  <c r="K162" i="3"/>
  <c r="J162" i="3"/>
  <c r="K161" i="3"/>
  <c r="J161" i="3"/>
  <c r="K160" i="3"/>
  <c r="J160" i="3"/>
  <c r="K159" i="3"/>
  <c r="J159" i="3"/>
  <c r="K158" i="3"/>
  <c r="J158" i="3"/>
  <c r="K157" i="3"/>
  <c r="J157" i="3"/>
  <c r="K156" i="3"/>
  <c r="J156" i="3"/>
  <c r="K155" i="3"/>
  <c r="J155" i="3"/>
  <c r="K154" i="3"/>
  <c r="J154" i="3"/>
  <c r="K153" i="3"/>
  <c r="J153" i="3"/>
  <c r="K152" i="3"/>
  <c r="J152" i="3"/>
  <c r="K151" i="3"/>
  <c r="J151" i="3"/>
  <c r="K150" i="3"/>
  <c r="J150" i="3"/>
  <c r="K149" i="3"/>
  <c r="J149" i="3"/>
  <c r="K148" i="3"/>
  <c r="J148" i="3"/>
  <c r="K147" i="3"/>
  <c r="J147" i="3"/>
  <c r="K146" i="3"/>
  <c r="J146" i="3"/>
  <c r="K145" i="3"/>
  <c r="J145" i="3"/>
  <c r="K144" i="3"/>
  <c r="J144" i="3"/>
  <c r="K143" i="3"/>
  <c r="J143" i="3"/>
  <c r="K142" i="3"/>
  <c r="J142" i="3"/>
  <c r="K141" i="3"/>
  <c r="J141" i="3"/>
  <c r="K140" i="3"/>
  <c r="J140" i="3"/>
  <c r="K139" i="3"/>
  <c r="J139" i="3"/>
  <c r="K138" i="3"/>
  <c r="J138" i="3"/>
  <c r="K137" i="3"/>
  <c r="J137" i="3"/>
  <c r="K136" i="3"/>
  <c r="J136" i="3"/>
  <c r="K135" i="3"/>
  <c r="J135" i="3"/>
  <c r="K134" i="3"/>
  <c r="J134" i="3"/>
  <c r="K133" i="3"/>
  <c r="J133" i="3"/>
  <c r="K132" i="3"/>
  <c r="J132" i="3"/>
  <c r="K131" i="3"/>
  <c r="J131" i="3"/>
  <c r="K130" i="3"/>
  <c r="J130" i="3"/>
  <c r="K129" i="3"/>
  <c r="J129" i="3"/>
  <c r="K128" i="3"/>
  <c r="J128" i="3"/>
  <c r="K127" i="3"/>
  <c r="J127" i="3"/>
  <c r="K126" i="3"/>
  <c r="J126" i="3"/>
  <c r="K125" i="3"/>
  <c r="J125" i="3"/>
  <c r="K124" i="3"/>
  <c r="J124" i="3"/>
  <c r="K123" i="3"/>
  <c r="J123" i="3"/>
  <c r="K122" i="3"/>
  <c r="J122" i="3"/>
  <c r="K121" i="3"/>
  <c r="J121" i="3"/>
  <c r="K120" i="3"/>
  <c r="J120" i="3"/>
  <c r="K119" i="3"/>
  <c r="J119" i="3"/>
  <c r="K118" i="3"/>
  <c r="J118" i="3"/>
  <c r="K117" i="3"/>
  <c r="J117" i="3"/>
  <c r="K116" i="3"/>
  <c r="J116" i="3"/>
  <c r="K115" i="3"/>
  <c r="J115" i="3"/>
  <c r="K114" i="3"/>
  <c r="J114" i="3"/>
  <c r="K113" i="3"/>
  <c r="J113" i="3"/>
  <c r="K112" i="3"/>
  <c r="J112" i="3"/>
  <c r="K111" i="3"/>
  <c r="J111" i="3"/>
  <c r="K110" i="3"/>
  <c r="J110" i="3"/>
  <c r="K109" i="3"/>
  <c r="J109" i="3"/>
  <c r="K108" i="3"/>
  <c r="J108" i="3"/>
  <c r="K107" i="3"/>
  <c r="J107" i="3"/>
  <c r="K106" i="3"/>
  <c r="J106" i="3"/>
  <c r="K105" i="3"/>
  <c r="J105" i="3"/>
  <c r="K104" i="3"/>
  <c r="J104" i="3"/>
  <c r="K103" i="3"/>
  <c r="J103" i="3"/>
  <c r="K102" i="3"/>
  <c r="J102" i="3"/>
  <c r="K101" i="3"/>
  <c r="J101" i="3"/>
  <c r="K100" i="3"/>
  <c r="J100" i="3"/>
  <c r="K99" i="3"/>
  <c r="J99" i="3"/>
  <c r="K98" i="3"/>
  <c r="J98" i="3"/>
  <c r="K97" i="3"/>
  <c r="J97" i="3"/>
  <c r="K96" i="3"/>
  <c r="J96" i="3"/>
  <c r="K95" i="3"/>
  <c r="J95" i="3"/>
  <c r="K94" i="3"/>
  <c r="J94" i="3"/>
  <c r="K93" i="3"/>
  <c r="J93" i="3"/>
  <c r="K92" i="3"/>
  <c r="J92" i="3"/>
  <c r="K91" i="3"/>
  <c r="J91" i="3"/>
  <c r="K90" i="3"/>
  <c r="J90" i="3"/>
  <c r="K89" i="3"/>
  <c r="J89" i="3"/>
  <c r="K88" i="3"/>
  <c r="J88" i="3"/>
  <c r="M24" i="3" s="1"/>
  <c r="K87" i="3"/>
  <c r="J87" i="3"/>
  <c r="K86" i="3"/>
  <c r="J86" i="3"/>
  <c r="K85" i="3"/>
  <c r="J85" i="3"/>
  <c r="K84" i="3"/>
  <c r="J84" i="3"/>
  <c r="K83" i="3"/>
  <c r="J83" i="3"/>
  <c r="K82" i="3"/>
  <c r="J82" i="3"/>
  <c r="K81" i="3"/>
  <c r="J81" i="3"/>
  <c r="K80" i="3"/>
  <c r="J80" i="3"/>
  <c r="K79" i="3"/>
  <c r="J79" i="3"/>
  <c r="K78" i="3"/>
  <c r="J78" i="3"/>
  <c r="K77" i="3"/>
  <c r="J77" i="3"/>
  <c r="K76" i="3"/>
  <c r="J76" i="3"/>
  <c r="K75" i="3"/>
  <c r="J75" i="3"/>
  <c r="K74" i="3"/>
  <c r="J74" i="3"/>
  <c r="K73" i="3"/>
  <c r="J73" i="3"/>
  <c r="K72" i="3"/>
  <c r="J72" i="3"/>
  <c r="K71" i="3"/>
  <c r="J71" i="3"/>
  <c r="K70" i="3"/>
  <c r="J70" i="3"/>
  <c r="K69" i="3"/>
  <c r="J69" i="3"/>
  <c r="K68" i="3"/>
  <c r="J68" i="3"/>
  <c r="K67" i="3"/>
  <c r="J67" i="3"/>
  <c r="K66" i="3"/>
  <c r="J66" i="3"/>
  <c r="K65" i="3"/>
  <c r="J65" i="3"/>
  <c r="K64" i="3"/>
  <c r="J64" i="3"/>
  <c r="K63" i="3"/>
  <c r="J63" i="3"/>
  <c r="K62" i="3"/>
  <c r="J62" i="3"/>
  <c r="K61" i="3"/>
  <c r="J61" i="3"/>
  <c r="K60" i="3"/>
  <c r="J60" i="3"/>
  <c r="K59" i="3"/>
  <c r="J59" i="3"/>
  <c r="K58" i="3"/>
  <c r="J58" i="3"/>
  <c r="K57" i="3"/>
  <c r="J57" i="3"/>
  <c r="K56" i="3"/>
  <c r="J56" i="3"/>
  <c r="K55" i="3"/>
  <c r="J55" i="3"/>
  <c r="K54" i="3"/>
  <c r="J54" i="3"/>
  <c r="K53" i="3"/>
  <c r="J53" i="3"/>
  <c r="K52" i="3"/>
  <c r="J52" i="3"/>
  <c r="K51" i="3"/>
  <c r="J51" i="3"/>
  <c r="K50" i="3"/>
  <c r="J50" i="3"/>
  <c r="K49" i="3"/>
  <c r="J49" i="3"/>
  <c r="K48" i="3"/>
  <c r="J48" i="3"/>
  <c r="K47" i="3"/>
  <c r="J47" i="3"/>
  <c r="K46" i="3"/>
  <c r="J46" i="3"/>
  <c r="K45" i="3"/>
  <c r="J45" i="3"/>
  <c r="K44" i="3"/>
  <c r="J44" i="3"/>
  <c r="K43" i="3"/>
  <c r="J43" i="3"/>
  <c r="K42" i="3"/>
  <c r="J42" i="3"/>
  <c r="K41" i="3"/>
  <c r="J41" i="3"/>
  <c r="K40" i="3"/>
  <c r="J40" i="3"/>
  <c r="K39" i="3"/>
  <c r="J39" i="3"/>
  <c r="K38" i="3"/>
  <c r="J38" i="3"/>
  <c r="K37" i="3"/>
  <c r="J37" i="3"/>
  <c r="K36" i="3"/>
  <c r="J36" i="3"/>
  <c r="K35" i="3"/>
  <c r="J35" i="3"/>
  <c r="K34" i="3"/>
  <c r="J34" i="3"/>
  <c r="K33" i="3"/>
  <c r="J33" i="3"/>
  <c r="K32" i="3"/>
  <c r="J32" i="3"/>
  <c r="K31" i="3"/>
  <c r="J31" i="3"/>
  <c r="K30" i="3"/>
  <c r="J30" i="3"/>
  <c r="K29" i="3"/>
  <c r="J29" i="3"/>
  <c r="K28" i="3"/>
  <c r="J28" i="3"/>
  <c r="M20" i="3" s="1"/>
  <c r="K27" i="3"/>
  <c r="J27" i="3"/>
  <c r="G27" i="3"/>
  <c r="E27" i="3"/>
  <c r="K26" i="3"/>
  <c r="J26" i="3"/>
  <c r="G26" i="3"/>
  <c r="E26" i="3"/>
  <c r="K25" i="3"/>
  <c r="J25" i="3"/>
  <c r="K24" i="3"/>
  <c r="J24" i="3"/>
  <c r="M23" i="3"/>
  <c r="K23" i="3"/>
  <c r="J23" i="3"/>
  <c r="N22" i="3"/>
  <c r="K22" i="3"/>
  <c r="J22" i="3"/>
  <c r="K21" i="3"/>
  <c r="J21" i="3"/>
  <c r="K20" i="3"/>
  <c r="J20" i="3"/>
  <c r="N19" i="3"/>
  <c r="K19" i="3"/>
  <c r="J19" i="3"/>
  <c r="N18" i="3"/>
  <c r="K18" i="3"/>
  <c r="J18" i="3"/>
  <c r="K17" i="3"/>
  <c r="J17" i="3"/>
  <c r="K16" i="3"/>
  <c r="J16" i="3"/>
  <c r="K15" i="3"/>
  <c r="J15" i="3"/>
  <c r="F15" i="3"/>
  <c r="E15" i="3" s="1"/>
  <c r="K14" i="3"/>
  <c r="J14" i="3"/>
  <c r="F14" i="3"/>
  <c r="E14" i="3"/>
  <c r="M13" i="3" s="1"/>
  <c r="K13" i="3"/>
  <c r="J13" i="3"/>
  <c r="K12" i="3"/>
  <c r="J12" i="3"/>
  <c r="F12" i="3"/>
  <c r="F18" i="3" s="1"/>
  <c r="E18" i="3" s="1"/>
  <c r="E12" i="3"/>
  <c r="P11" i="3" s="1"/>
  <c r="K11" i="3"/>
  <c r="J11" i="3"/>
  <c r="F11" i="3"/>
  <c r="F17" i="3" s="1"/>
  <c r="E17" i="3" s="1"/>
  <c r="E11" i="3"/>
  <c r="K10" i="3"/>
  <c r="J10" i="3"/>
  <c r="F10" i="3"/>
  <c r="E10" i="3"/>
  <c r="N14" i="3" s="1"/>
  <c r="M16" i="3" l="1"/>
  <c r="M15" i="3"/>
  <c r="M11" i="3"/>
  <c r="M10" i="3"/>
  <c r="M14" i="3"/>
  <c r="O10" i="3"/>
  <c r="O11" i="3"/>
  <c r="F20" i="3"/>
  <c r="E20" i="3" s="1"/>
  <c r="E23" i="3" s="1"/>
  <c r="P10" i="3"/>
  <c r="N13" i="3"/>
  <c r="N15" i="3"/>
  <c r="N16" i="3"/>
  <c r="M19" i="3"/>
  <c r="F21" i="3"/>
  <c r="E21" i="3" s="1"/>
  <c r="E24" i="3" s="1"/>
  <c r="N10" i="3"/>
  <c r="N11" i="3"/>
  <c r="N23" i="3"/>
  <c r="K410" i="4" l="1"/>
  <c r="J410" i="4"/>
  <c r="K409" i="4"/>
  <c r="J409" i="4"/>
  <c r="K408" i="4"/>
  <c r="J408" i="4"/>
  <c r="K407" i="4"/>
  <c r="J407" i="4"/>
  <c r="K406" i="4"/>
  <c r="J406" i="4"/>
  <c r="K405" i="4"/>
  <c r="J405" i="4"/>
  <c r="K404" i="4"/>
  <c r="J404" i="4"/>
  <c r="K403" i="4"/>
  <c r="J403" i="4"/>
  <c r="K402" i="4"/>
  <c r="J402" i="4"/>
  <c r="K401" i="4"/>
  <c r="J401" i="4"/>
  <c r="K400" i="4"/>
  <c r="J400" i="4"/>
  <c r="K399" i="4"/>
  <c r="J399" i="4"/>
  <c r="K398" i="4"/>
  <c r="J398" i="4"/>
  <c r="K397" i="4"/>
  <c r="J397" i="4"/>
  <c r="K396" i="4"/>
  <c r="J396" i="4"/>
  <c r="K395" i="4"/>
  <c r="J395" i="4"/>
  <c r="K394" i="4"/>
  <c r="J394" i="4"/>
  <c r="K393" i="4"/>
  <c r="J393" i="4"/>
  <c r="K392" i="4"/>
  <c r="J392" i="4"/>
  <c r="K391" i="4"/>
  <c r="J391" i="4"/>
  <c r="K390" i="4"/>
  <c r="J390" i="4"/>
  <c r="K389" i="4"/>
  <c r="J389" i="4"/>
  <c r="K388" i="4"/>
  <c r="J388" i="4"/>
  <c r="K387" i="4"/>
  <c r="J387" i="4"/>
  <c r="K386" i="4"/>
  <c r="J386" i="4"/>
  <c r="K385" i="4"/>
  <c r="J385" i="4"/>
  <c r="K384" i="4"/>
  <c r="J384" i="4"/>
  <c r="K383" i="4"/>
  <c r="J383" i="4"/>
  <c r="K382" i="4"/>
  <c r="J382" i="4"/>
  <c r="K381" i="4"/>
  <c r="J381" i="4"/>
  <c r="K380" i="4"/>
  <c r="J380" i="4"/>
  <c r="K379" i="4"/>
  <c r="J379" i="4"/>
  <c r="K378" i="4"/>
  <c r="J378" i="4"/>
  <c r="K377" i="4"/>
  <c r="J377" i="4"/>
  <c r="K376" i="4"/>
  <c r="J376" i="4"/>
  <c r="K375" i="4"/>
  <c r="J375" i="4"/>
  <c r="K374" i="4"/>
  <c r="J374" i="4"/>
  <c r="K373" i="4"/>
  <c r="J373" i="4"/>
  <c r="K372" i="4"/>
  <c r="J372" i="4"/>
  <c r="K371" i="4"/>
  <c r="J371" i="4"/>
  <c r="K370" i="4"/>
  <c r="J370" i="4"/>
  <c r="K369" i="4"/>
  <c r="J369" i="4"/>
  <c r="K368" i="4"/>
  <c r="J368" i="4"/>
  <c r="K367" i="4"/>
  <c r="J367" i="4"/>
  <c r="K366" i="4"/>
  <c r="J366" i="4"/>
  <c r="K365" i="4"/>
  <c r="J365" i="4"/>
  <c r="K364" i="4"/>
  <c r="J364" i="4"/>
  <c r="K363" i="4"/>
  <c r="J363" i="4"/>
  <c r="K362" i="4"/>
  <c r="J362" i="4"/>
  <c r="K361" i="4"/>
  <c r="J361" i="4"/>
  <c r="K360" i="4"/>
  <c r="J360" i="4"/>
  <c r="K359" i="4"/>
  <c r="J359" i="4"/>
  <c r="K358" i="4"/>
  <c r="J358" i="4"/>
  <c r="K357" i="4"/>
  <c r="J357" i="4"/>
  <c r="K356" i="4"/>
  <c r="J356" i="4"/>
  <c r="K355" i="4"/>
  <c r="J355" i="4"/>
  <c r="K354" i="4"/>
  <c r="J354" i="4"/>
  <c r="K353" i="4"/>
  <c r="J353" i="4"/>
  <c r="K352" i="4"/>
  <c r="J352" i="4"/>
  <c r="K351" i="4"/>
  <c r="J351" i="4"/>
  <c r="K350" i="4"/>
  <c r="J350" i="4"/>
  <c r="K349" i="4"/>
  <c r="J349" i="4"/>
  <c r="K348" i="4"/>
  <c r="J348" i="4"/>
  <c r="K347" i="4"/>
  <c r="J347" i="4"/>
  <c r="K346" i="4"/>
  <c r="J346" i="4"/>
  <c r="K345" i="4"/>
  <c r="J345" i="4"/>
  <c r="K344" i="4"/>
  <c r="J344" i="4"/>
  <c r="K343" i="4"/>
  <c r="J343" i="4"/>
  <c r="K342" i="4"/>
  <c r="J342" i="4"/>
  <c r="K341" i="4"/>
  <c r="J341" i="4"/>
  <c r="K340" i="4"/>
  <c r="J340" i="4"/>
  <c r="K339" i="4"/>
  <c r="J339" i="4"/>
  <c r="K338" i="4"/>
  <c r="J338" i="4"/>
  <c r="K337" i="4"/>
  <c r="J337" i="4"/>
  <c r="K336" i="4"/>
  <c r="J336" i="4"/>
  <c r="K335" i="4"/>
  <c r="J335" i="4"/>
  <c r="K334" i="4"/>
  <c r="J334" i="4"/>
  <c r="K333" i="4"/>
  <c r="J333" i="4"/>
  <c r="K332" i="4"/>
  <c r="J332" i="4"/>
  <c r="K331" i="4"/>
  <c r="J331" i="4"/>
  <c r="K330" i="4"/>
  <c r="J330" i="4"/>
  <c r="K329" i="4"/>
  <c r="J329" i="4"/>
  <c r="K328" i="4"/>
  <c r="J328" i="4"/>
  <c r="K327" i="4"/>
  <c r="J327" i="4"/>
  <c r="K326" i="4"/>
  <c r="J326" i="4"/>
  <c r="K325" i="4"/>
  <c r="J325" i="4"/>
  <c r="K324" i="4"/>
  <c r="J324" i="4"/>
  <c r="K323" i="4"/>
  <c r="J323" i="4"/>
  <c r="K322" i="4"/>
  <c r="J322" i="4"/>
  <c r="K321" i="4"/>
  <c r="J321" i="4"/>
  <c r="K320" i="4"/>
  <c r="J320" i="4"/>
  <c r="K319" i="4"/>
  <c r="J319" i="4"/>
  <c r="K318" i="4"/>
  <c r="J318" i="4"/>
  <c r="K317" i="4"/>
  <c r="J317" i="4"/>
  <c r="K316" i="4"/>
  <c r="J316" i="4"/>
  <c r="K315" i="4"/>
  <c r="J315" i="4"/>
  <c r="K314" i="4"/>
  <c r="J314" i="4"/>
  <c r="K313" i="4"/>
  <c r="J313" i="4"/>
  <c r="K312" i="4"/>
  <c r="J312" i="4"/>
  <c r="K311" i="4"/>
  <c r="J311" i="4"/>
  <c r="K310" i="4"/>
  <c r="J310" i="4"/>
  <c r="K309" i="4"/>
  <c r="J309" i="4"/>
  <c r="K308" i="4"/>
  <c r="J308" i="4"/>
  <c r="K307" i="4"/>
  <c r="J307" i="4"/>
  <c r="K306" i="4"/>
  <c r="J306" i="4"/>
  <c r="K305" i="4"/>
  <c r="J305" i="4"/>
  <c r="K304" i="4"/>
  <c r="J304" i="4"/>
  <c r="K303" i="4"/>
  <c r="J303" i="4"/>
  <c r="K302" i="4"/>
  <c r="J302" i="4"/>
  <c r="K301" i="4"/>
  <c r="J301" i="4"/>
  <c r="K300" i="4"/>
  <c r="J300" i="4"/>
  <c r="K299" i="4"/>
  <c r="J299" i="4"/>
  <c r="K298" i="4"/>
  <c r="J298" i="4"/>
  <c r="K297" i="4"/>
  <c r="J297" i="4"/>
  <c r="K296" i="4"/>
  <c r="J296" i="4"/>
  <c r="K295" i="4"/>
  <c r="J295" i="4"/>
  <c r="K294" i="4"/>
  <c r="J294" i="4"/>
  <c r="K293" i="4"/>
  <c r="J293" i="4"/>
  <c r="K292" i="4"/>
  <c r="J292" i="4"/>
  <c r="K291" i="4"/>
  <c r="J291" i="4"/>
  <c r="K290" i="4"/>
  <c r="J290" i="4"/>
  <c r="K289" i="4"/>
  <c r="J289" i="4"/>
  <c r="K288" i="4"/>
  <c r="J288" i="4"/>
  <c r="K287" i="4"/>
  <c r="J287" i="4"/>
  <c r="K286" i="4"/>
  <c r="J286" i="4"/>
  <c r="K285" i="4"/>
  <c r="J285" i="4"/>
  <c r="K284" i="4"/>
  <c r="J284" i="4"/>
  <c r="K283" i="4"/>
  <c r="J283" i="4"/>
  <c r="K282" i="4"/>
  <c r="J282" i="4"/>
  <c r="K281" i="4"/>
  <c r="J281" i="4"/>
  <c r="K280" i="4"/>
  <c r="J280" i="4"/>
  <c r="K279" i="4"/>
  <c r="J279" i="4"/>
  <c r="K278" i="4"/>
  <c r="J278" i="4"/>
  <c r="K277" i="4"/>
  <c r="J277" i="4"/>
  <c r="K276" i="4"/>
  <c r="J276" i="4"/>
  <c r="K275" i="4"/>
  <c r="J275" i="4"/>
  <c r="K274" i="4"/>
  <c r="J274" i="4"/>
  <c r="K273" i="4"/>
  <c r="J273" i="4"/>
  <c r="K272" i="4"/>
  <c r="J272" i="4"/>
  <c r="K271" i="4"/>
  <c r="J271" i="4"/>
  <c r="K270" i="4"/>
  <c r="J270" i="4"/>
  <c r="K269" i="4"/>
  <c r="J269" i="4"/>
  <c r="K268" i="4"/>
  <c r="J268" i="4"/>
  <c r="K267" i="4"/>
  <c r="J267" i="4"/>
  <c r="K266" i="4"/>
  <c r="J266" i="4"/>
  <c r="K265" i="4"/>
  <c r="J265" i="4"/>
  <c r="K264" i="4"/>
  <c r="J264" i="4"/>
  <c r="K263" i="4"/>
  <c r="J263" i="4"/>
  <c r="K262" i="4"/>
  <c r="J262" i="4"/>
  <c r="K261" i="4"/>
  <c r="J261" i="4"/>
  <c r="K260" i="4"/>
  <c r="J260" i="4"/>
  <c r="K259" i="4"/>
  <c r="J259" i="4"/>
  <c r="K258" i="4"/>
  <c r="J258" i="4"/>
  <c r="K257" i="4"/>
  <c r="J257" i="4"/>
  <c r="K256" i="4"/>
  <c r="J256" i="4"/>
  <c r="K255" i="4"/>
  <c r="J255" i="4"/>
  <c r="K254" i="4"/>
  <c r="J254" i="4"/>
  <c r="K253" i="4"/>
  <c r="J253" i="4"/>
  <c r="K252" i="4"/>
  <c r="J252" i="4"/>
  <c r="K251" i="4"/>
  <c r="J251" i="4"/>
  <c r="K250" i="4"/>
  <c r="J250" i="4"/>
  <c r="K249" i="4"/>
  <c r="J249" i="4"/>
  <c r="K248" i="4"/>
  <c r="J248" i="4"/>
  <c r="K247" i="4"/>
  <c r="J247" i="4"/>
  <c r="K246" i="4"/>
  <c r="J246" i="4"/>
  <c r="K245" i="4"/>
  <c r="J245" i="4"/>
  <c r="K244" i="4"/>
  <c r="J244" i="4"/>
  <c r="K243" i="4"/>
  <c r="J243" i="4"/>
  <c r="K242" i="4"/>
  <c r="J242" i="4"/>
  <c r="K241" i="4"/>
  <c r="J241" i="4"/>
  <c r="K240" i="4"/>
  <c r="J240" i="4"/>
  <c r="K239" i="4"/>
  <c r="J239" i="4"/>
  <c r="K238" i="4"/>
  <c r="J238" i="4"/>
  <c r="K237" i="4"/>
  <c r="J237" i="4"/>
  <c r="K236" i="4"/>
  <c r="J236" i="4"/>
  <c r="K235" i="4"/>
  <c r="J235" i="4"/>
  <c r="K234" i="4"/>
  <c r="J234" i="4"/>
  <c r="K233" i="4"/>
  <c r="J233" i="4"/>
  <c r="K232" i="4"/>
  <c r="J232" i="4"/>
  <c r="K231" i="4"/>
  <c r="J231" i="4"/>
  <c r="K230" i="4"/>
  <c r="J230" i="4"/>
  <c r="K229" i="4"/>
  <c r="J229" i="4"/>
  <c r="K228" i="4"/>
  <c r="J228" i="4"/>
  <c r="K227" i="4"/>
  <c r="J227" i="4"/>
  <c r="K226" i="4"/>
  <c r="J226" i="4"/>
  <c r="K225" i="4"/>
  <c r="J225" i="4"/>
  <c r="K224" i="4"/>
  <c r="J224" i="4"/>
  <c r="K223" i="4"/>
  <c r="J223" i="4"/>
  <c r="K222" i="4"/>
  <c r="J222" i="4"/>
  <c r="K221" i="4"/>
  <c r="J221" i="4"/>
  <c r="K220" i="4"/>
  <c r="J220" i="4"/>
  <c r="K219" i="4"/>
  <c r="J219" i="4"/>
  <c r="K218" i="4"/>
  <c r="J218" i="4"/>
  <c r="K217" i="4"/>
  <c r="J217" i="4"/>
  <c r="K216" i="4"/>
  <c r="J216" i="4"/>
  <c r="K215" i="4"/>
  <c r="J215" i="4"/>
  <c r="K214" i="4"/>
  <c r="J214" i="4"/>
  <c r="K213" i="4"/>
  <c r="J213" i="4"/>
  <c r="K212" i="4"/>
  <c r="J212" i="4"/>
  <c r="K211" i="4"/>
  <c r="J211" i="4"/>
  <c r="K210" i="4"/>
  <c r="J210" i="4"/>
  <c r="K209" i="4"/>
  <c r="J209" i="4"/>
  <c r="K208" i="4"/>
  <c r="J208" i="4"/>
  <c r="K207" i="4"/>
  <c r="J207" i="4"/>
  <c r="K206" i="4"/>
  <c r="J206" i="4"/>
  <c r="K205" i="4"/>
  <c r="J205" i="4"/>
  <c r="K204" i="4"/>
  <c r="J204" i="4"/>
  <c r="K203" i="4"/>
  <c r="J203" i="4"/>
  <c r="K202" i="4"/>
  <c r="J202" i="4"/>
  <c r="K201" i="4"/>
  <c r="J201" i="4"/>
  <c r="K200" i="4"/>
  <c r="J200" i="4"/>
  <c r="K199" i="4"/>
  <c r="J199" i="4"/>
  <c r="K198" i="4"/>
  <c r="J198" i="4"/>
  <c r="K197" i="4"/>
  <c r="J197" i="4"/>
  <c r="K196" i="4"/>
  <c r="J196" i="4"/>
  <c r="K195" i="4"/>
  <c r="J195" i="4"/>
  <c r="K194" i="4"/>
  <c r="J194" i="4"/>
  <c r="K193" i="4"/>
  <c r="J193" i="4"/>
  <c r="K192" i="4"/>
  <c r="J192" i="4"/>
  <c r="K191" i="4"/>
  <c r="J191" i="4"/>
  <c r="K190" i="4"/>
  <c r="J190" i="4"/>
  <c r="K189" i="4"/>
  <c r="J189" i="4"/>
  <c r="K188" i="4"/>
  <c r="J188" i="4"/>
  <c r="K187" i="4"/>
  <c r="J187" i="4"/>
  <c r="K186" i="4"/>
  <c r="J186" i="4"/>
  <c r="K185" i="4"/>
  <c r="J185" i="4"/>
  <c r="K184" i="4"/>
  <c r="J184" i="4"/>
  <c r="K183" i="4"/>
  <c r="J183" i="4"/>
  <c r="K182" i="4"/>
  <c r="J182" i="4"/>
  <c r="K181" i="4"/>
  <c r="J181" i="4"/>
  <c r="K180" i="4"/>
  <c r="J180" i="4"/>
  <c r="K179" i="4"/>
  <c r="J179" i="4"/>
  <c r="K178" i="4"/>
  <c r="J178" i="4"/>
  <c r="K177" i="4"/>
  <c r="J177" i="4"/>
  <c r="K176" i="4"/>
  <c r="J176" i="4"/>
  <c r="K175" i="4"/>
  <c r="J175" i="4"/>
  <c r="K174" i="4"/>
  <c r="J174" i="4"/>
  <c r="K173" i="4"/>
  <c r="J173" i="4"/>
  <c r="K172" i="4"/>
  <c r="J172" i="4"/>
  <c r="K171" i="4"/>
  <c r="J171" i="4"/>
  <c r="K170" i="4"/>
  <c r="J170" i="4"/>
  <c r="K169" i="4"/>
  <c r="J169" i="4"/>
  <c r="K168" i="4"/>
  <c r="J168" i="4"/>
  <c r="K167" i="4"/>
  <c r="J167" i="4"/>
  <c r="K166" i="4"/>
  <c r="J166" i="4"/>
  <c r="K165" i="4"/>
  <c r="J165" i="4"/>
  <c r="K164" i="4"/>
  <c r="J164" i="4"/>
  <c r="K163" i="4"/>
  <c r="J163" i="4"/>
  <c r="K162" i="4"/>
  <c r="J162" i="4"/>
  <c r="K161" i="4"/>
  <c r="J161" i="4"/>
  <c r="K160" i="4"/>
  <c r="J160" i="4"/>
  <c r="K159" i="4"/>
  <c r="J159" i="4"/>
  <c r="K158" i="4"/>
  <c r="J158" i="4"/>
  <c r="K157" i="4"/>
  <c r="J157" i="4"/>
  <c r="K156" i="4"/>
  <c r="J156" i="4"/>
  <c r="K155" i="4"/>
  <c r="J155" i="4"/>
  <c r="K154" i="4"/>
  <c r="J154" i="4"/>
  <c r="K153" i="4"/>
  <c r="J153" i="4"/>
  <c r="K152" i="4"/>
  <c r="J152" i="4"/>
  <c r="K151" i="4"/>
  <c r="J151" i="4"/>
  <c r="K150" i="4"/>
  <c r="J150" i="4"/>
  <c r="K149" i="4"/>
  <c r="J149" i="4"/>
  <c r="K148" i="4"/>
  <c r="J148" i="4"/>
  <c r="K147" i="4"/>
  <c r="J147" i="4"/>
  <c r="K146" i="4"/>
  <c r="J146" i="4"/>
  <c r="K145" i="4"/>
  <c r="J145" i="4"/>
  <c r="K144" i="4"/>
  <c r="J144" i="4"/>
  <c r="K143" i="4"/>
  <c r="J143" i="4"/>
  <c r="K142" i="4"/>
  <c r="J142" i="4"/>
  <c r="K141" i="4"/>
  <c r="J141" i="4"/>
  <c r="K140" i="4"/>
  <c r="J140" i="4"/>
  <c r="K139" i="4"/>
  <c r="J139" i="4"/>
  <c r="K138" i="4"/>
  <c r="J138" i="4"/>
  <c r="K137" i="4"/>
  <c r="J137" i="4"/>
  <c r="K136" i="4"/>
  <c r="J136" i="4"/>
  <c r="K135" i="4"/>
  <c r="J135" i="4"/>
  <c r="K134" i="4"/>
  <c r="J134" i="4"/>
  <c r="K133" i="4"/>
  <c r="J133" i="4"/>
  <c r="K132" i="4"/>
  <c r="J132" i="4"/>
  <c r="K131" i="4"/>
  <c r="J131" i="4"/>
  <c r="K130" i="4"/>
  <c r="J130" i="4"/>
  <c r="K129" i="4"/>
  <c r="J129" i="4"/>
  <c r="K128" i="4"/>
  <c r="J128" i="4"/>
  <c r="K127" i="4"/>
  <c r="J127" i="4"/>
  <c r="K126" i="4"/>
  <c r="J126" i="4"/>
  <c r="K125" i="4"/>
  <c r="J125" i="4"/>
  <c r="K124" i="4"/>
  <c r="J124" i="4"/>
  <c r="K123" i="4"/>
  <c r="J123" i="4"/>
  <c r="K122" i="4"/>
  <c r="J122" i="4"/>
  <c r="K121" i="4"/>
  <c r="J121" i="4"/>
  <c r="K120" i="4"/>
  <c r="J120" i="4"/>
  <c r="K119" i="4"/>
  <c r="J119" i="4"/>
  <c r="K118" i="4"/>
  <c r="J118" i="4"/>
  <c r="K117" i="4"/>
  <c r="N23" i="4" s="1"/>
  <c r="J117" i="4"/>
  <c r="K116" i="4"/>
  <c r="J116" i="4"/>
  <c r="K115" i="4"/>
  <c r="J115" i="4"/>
  <c r="K114" i="4"/>
  <c r="J114" i="4"/>
  <c r="K113" i="4"/>
  <c r="J113" i="4"/>
  <c r="K112" i="4"/>
  <c r="J112" i="4"/>
  <c r="K111" i="4"/>
  <c r="J111" i="4"/>
  <c r="K110" i="4"/>
  <c r="J110" i="4"/>
  <c r="K109" i="4"/>
  <c r="J109" i="4"/>
  <c r="K108" i="4"/>
  <c r="J108" i="4"/>
  <c r="K107" i="4"/>
  <c r="J107" i="4"/>
  <c r="K106" i="4"/>
  <c r="J106" i="4"/>
  <c r="K105" i="4"/>
  <c r="J105" i="4"/>
  <c r="K104" i="4"/>
  <c r="J104" i="4"/>
  <c r="K103" i="4"/>
  <c r="J103" i="4"/>
  <c r="K102" i="4"/>
  <c r="J102" i="4"/>
  <c r="K101" i="4"/>
  <c r="J101" i="4"/>
  <c r="K100" i="4"/>
  <c r="J100" i="4"/>
  <c r="K99" i="4"/>
  <c r="J99" i="4"/>
  <c r="K98" i="4"/>
  <c r="J98" i="4"/>
  <c r="K97" i="4"/>
  <c r="J97" i="4"/>
  <c r="K96" i="4"/>
  <c r="J96" i="4"/>
  <c r="K95" i="4"/>
  <c r="J95" i="4"/>
  <c r="K94" i="4"/>
  <c r="J94" i="4"/>
  <c r="K93" i="4"/>
  <c r="J93" i="4"/>
  <c r="K92" i="4"/>
  <c r="J92" i="4"/>
  <c r="K91" i="4"/>
  <c r="J91" i="4"/>
  <c r="K90" i="4"/>
  <c r="J90" i="4"/>
  <c r="K89" i="4"/>
  <c r="J89" i="4"/>
  <c r="K88" i="4"/>
  <c r="J88" i="4"/>
  <c r="K87" i="4"/>
  <c r="J87" i="4"/>
  <c r="K86" i="4"/>
  <c r="J86" i="4"/>
  <c r="K85" i="4"/>
  <c r="J85" i="4"/>
  <c r="K84" i="4"/>
  <c r="J84" i="4"/>
  <c r="K83" i="4"/>
  <c r="J83" i="4"/>
  <c r="K82" i="4"/>
  <c r="J82" i="4"/>
  <c r="K81" i="4"/>
  <c r="J81" i="4"/>
  <c r="K80" i="4"/>
  <c r="J80" i="4"/>
  <c r="K79" i="4"/>
  <c r="J79" i="4"/>
  <c r="K78" i="4"/>
  <c r="J78" i="4"/>
  <c r="K77" i="4"/>
  <c r="J77" i="4"/>
  <c r="K76" i="4"/>
  <c r="J76" i="4"/>
  <c r="K75" i="4"/>
  <c r="J75" i="4"/>
  <c r="K74" i="4"/>
  <c r="J74" i="4"/>
  <c r="K73" i="4"/>
  <c r="J73" i="4"/>
  <c r="K72" i="4"/>
  <c r="J72" i="4"/>
  <c r="K71" i="4"/>
  <c r="J71" i="4"/>
  <c r="K70" i="4"/>
  <c r="J70" i="4"/>
  <c r="K69" i="4"/>
  <c r="J69" i="4"/>
  <c r="K68" i="4"/>
  <c r="J68" i="4"/>
  <c r="K67" i="4"/>
  <c r="J67" i="4"/>
  <c r="K66" i="4"/>
  <c r="J66" i="4"/>
  <c r="K65" i="4"/>
  <c r="J65" i="4"/>
  <c r="K64" i="4"/>
  <c r="J64" i="4"/>
  <c r="K63" i="4"/>
  <c r="J63" i="4"/>
  <c r="K62" i="4"/>
  <c r="J62" i="4"/>
  <c r="K61" i="4"/>
  <c r="J61" i="4"/>
  <c r="K60" i="4"/>
  <c r="J60" i="4"/>
  <c r="K59" i="4"/>
  <c r="J59" i="4"/>
  <c r="K58" i="4"/>
  <c r="J58" i="4"/>
  <c r="K57" i="4"/>
  <c r="J57" i="4"/>
  <c r="K56" i="4"/>
  <c r="J56" i="4"/>
  <c r="K55" i="4"/>
  <c r="J55" i="4"/>
  <c r="K54" i="4"/>
  <c r="N19" i="4" s="1"/>
  <c r="J54" i="4"/>
  <c r="K53" i="4"/>
  <c r="J53" i="4"/>
  <c r="K52" i="4"/>
  <c r="J52" i="4"/>
  <c r="K51" i="4"/>
  <c r="J51" i="4"/>
  <c r="K50" i="4"/>
  <c r="J50" i="4"/>
  <c r="K49" i="4"/>
  <c r="J49" i="4"/>
  <c r="K48" i="4"/>
  <c r="J48" i="4"/>
  <c r="K47" i="4"/>
  <c r="J47" i="4"/>
  <c r="K46" i="4"/>
  <c r="J46" i="4"/>
  <c r="K45" i="4"/>
  <c r="J45" i="4"/>
  <c r="K44" i="4"/>
  <c r="J44" i="4"/>
  <c r="K43" i="4"/>
  <c r="J43" i="4"/>
  <c r="K42" i="4"/>
  <c r="J42" i="4"/>
  <c r="K41" i="4"/>
  <c r="J41" i="4"/>
  <c r="K40" i="4"/>
  <c r="J40" i="4"/>
  <c r="K39" i="4"/>
  <c r="J39" i="4"/>
  <c r="K38" i="4"/>
  <c r="J38" i="4"/>
  <c r="K37" i="4"/>
  <c r="J37" i="4"/>
  <c r="K36" i="4"/>
  <c r="J36" i="4"/>
  <c r="K35" i="4"/>
  <c r="J35" i="4"/>
  <c r="K34" i="4"/>
  <c r="J34" i="4"/>
  <c r="K33" i="4"/>
  <c r="J33" i="4"/>
  <c r="K32" i="4"/>
  <c r="J32" i="4"/>
  <c r="K31" i="4"/>
  <c r="J31" i="4"/>
  <c r="K30" i="4"/>
  <c r="J30" i="4"/>
  <c r="K29" i="4"/>
  <c r="J29" i="4"/>
  <c r="K28" i="4"/>
  <c r="J28" i="4"/>
  <c r="K27" i="4"/>
  <c r="J27" i="4"/>
  <c r="G27" i="4"/>
  <c r="E27" i="4"/>
  <c r="K26" i="4"/>
  <c r="J26" i="4"/>
  <c r="G26" i="4"/>
  <c r="E26" i="4"/>
  <c r="K25" i="4"/>
  <c r="J25" i="4"/>
  <c r="M24" i="4"/>
  <c r="K24" i="4"/>
  <c r="J24" i="4"/>
  <c r="M23" i="4"/>
  <c r="K23" i="4"/>
  <c r="J23" i="4"/>
  <c r="K22" i="4"/>
  <c r="J22" i="4"/>
  <c r="K21" i="4"/>
  <c r="J21" i="4"/>
  <c r="F21" i="4"/>
  <c r="E21" i="4" s="1"/>
  <c r="M20" i="4"/>
  <c r="K20" i="4"/>
  <c r="J20" i="4"/>
  <c r="F20" i="4"/>
  <c r="E20" i="4" s="1"/>
  <c r="M19" i="4"/>
  <c r="K19" i="4"/>
  <c r="J19" i="4"/>
  <c r="K18" i="4"/>
  <c r="J18" i="4"/>
  <c r="K17" i="4"/>
  <c r="J17" i="4"/>
  <c r="K16" i="4"/>
  <c r="J16" i="4"/>
  <c r="K15" i="4"/>
  <c r="J15" i="4"/>
  <c r="F15" i="4"/>
  <c r="E15" i="4" s="1"/>
  <c r="K14" i="4"/>
  <c r="J14" i="4"/>
  <c r="F14" i="4"/>
  <c r="E14" i="4" s="1"/>
  <c r="K13" i="4"/>
  <c r="J13" i="4"/>
  <c r="K12" i="4"/>
  <c r="J12" i="4"/>
  <c r="F12" i="4"/>
  <c r="F18" i="4" s="1"/>
  <c r="E18" i="4" s="1"/>
  <c r="K11" i="4"/>
  <c r="J11" i="4"/>
  <c r="F11" i="4"/>
  <c r="F17" i="4" s="1"/>
  <c r="E17" i="4" s="1"/>
  <c r="K10" i="4"/>
  <c r="J10" i="4"/>
  <c r="F10" i="4"/>
  <c r="E10" i="4" s="1"/>
  <c r="M11" i="4" l="1"/>
  <c r="M16" i="4"/>
  <c r="M15" i="4"/>
  <c r="M14" i="4"/>
  <c r="M10" i="4"/>
  <c r="M13" i="4"/>
  <c r="N11" i="4"/>
  <c r="N10" i="4"/>
  <c r="E11" i="4"/>
  <c r="N16" i="4" s="1"/>
  <c r="E12" i="4"/>
  <c r="N18" i="4"/>
  <c r="N22" i="4"/>
  <c r="N15" i="4" l="1"/>
  <c r="N14" i="4"/>
  <c r="N13" i="4"/>
  <c r="P11" i="4"/>
  <c r="P10" i="4"/>
  <c r="E24" i="4"/>
  <c r="E23" i="4"/>
  <c r="O11" i="4"/>
  <c r="O10" i="4"/>
  <c r="K410" i="5" l="1"/>
  <c r="J410" i="5"/>
  <c r="K409" i="5"/>
  <c r="J409" i="5"/>
  <c r="K408" i="5"/>
  <c r="J408" i="5"/>
  <c r="K407" i="5"/>
  <c r="J407" i="5"/>
  <c r="K406" i="5"/>
  <c r="J406" i="5"/>
  <c r="K405" i="5"/>
  <c r="J405" i="5"/>
  <c r="K404" i="5"/>
  <c r="J404" i="5"/>
  <c r="K403" i="5"/>
  <c r="J403" i="5"/>
  <c r="K402" i="5"/>
  <c r="J402" i="5"/>
  <c r="K401" i="5"/>
  <c r="J401" i="5"/>
  <c r="K400" i="5"/>
  <c r="J400" i="5"/>
  <c r="K399" i="5"/>
  <c r="J399" i="5"/>
  <c r="K398" i="5"/>
  <c r="J398" i="5"/>
  <c r="K397" i="5"/>
  <c r="J397" i="5"/>
  <c r="K396" i="5"/>
  <c r="J396" i="5"/>
  <c r="K395" i="5"/>
  <c r="J395" i="5"/>
  <c r="K394" i="5"/>
  <c r="J394" i="5"/>
  <c r="K393" i="5"/>
  <c r="J393" i="5"/>
  <c r="K392" i="5"/>
  <c r="J392" i="5"/>
  <c r="K391" i="5"/>
  <c r="J391" i="5"/>
  <c r="K390" i="5"/>
  <c r="J390" i="5"/>
  <c r="K389" i="5"/>
  <c r="J389" i="5"/>
  <c r="K388" i="5"/>
  <c r="J388" i="5"/>
  <c r="K387" i="5"/>
  <c r="J387" i="5"/>
  <c r="K386" i="5"/>
  <c r="J386" i="5"/>
  <c r="K385" i="5"/>
  <c r="J385" i="5"/>
  <c r="K384" i="5"/>
  <c r="J384" i="5"/>
  <c r="K383" i="5"/>
  <c r="J383" i="5"/>
  <c r="K382" i="5"/>
  <c r="J382" i="5"/>
  <c r="K381" i="5"/>
  <c r="J381" i="5"/>
  <c r="K380" i="5"/>
  <c r="J380" i="5"/>
  <c r="K379" i="5"/>
  <c r="J379" i="5"/>
  <c r="K378" i="5"/>
  <c r="J378" i="5"/>
  <c r="K377" i="5"/>
  <c r="J377" i="5"/>
  <c r="K376" i="5"/>
  <c r="J376" i="5"/>
  <c r="K375" i="5"/>
  <c r="J375" i="5"/>
  <c r="K374" i="5"/>
  <c r="J374" i="5"/>
  <c r="K373" i="5"/>
  <c r="J373" i="5"/>
  <c r="K372" i="5"/>
  <c r="J372" i="5"/>
  <c r="K371" i="5"/>
  <c r="J371" i="5"/>
  <c r="K370" i="5"/>
  <c r="J370" i="5"/>
  <c r="K369" i="5"/>
  <c r="J369" i="5"/>
  <c r="K368" i="5"/>
  <c r="J368" i="5"/>
  <c r="K367" i="5"/>
  <c r="J367" i="5"/>
  <c r="K366" i="5"/>
  <c r="J366" i="5"/>
  <c r="K365" i="5"/>
  <c r="J365" i="5"/>
  <c r="K364" i="5"/>
  <c r="J364" i="5"/>
  <c r="K363" i="5"/>
  <c r="J363" i="5"/>
  <c r="K362" i="5"/>
  <c r="J362" i="5"/>
  <c r="K361" i="5"/>
  <c r="J361" i="5"/>
  <c r="K360" i="5"/>
  <c r="J360" i="5"/>
  <c r="K359" i="5"/>
  <c r="J359" i="5"/>
  <c r="K358" i="5"/>
  <c r="J358" i="5"/>
  <c r="K357" i="5"/>
  <c r="J357" i="5"/>
  <c r="K356" i="5"/>
  <c r="J356" i="5"/>
  <c r="K355" i="5"/>
  <c r="J355" i="5"/>
  <c r="K354" i="5"/>
  <c r="J354" i="5"/>
  <c r="K353" i="5"/>
  <c r="J353" i="5"/>
  <c r="K352" i="5"/>
  <c r="J352" i="5"/>
  <c r="K351" i="5"/>
  <c r="J351" i="5"/>
  <c r="K350" i="5"/>
  <c r="J350" i="5"/>
  <c r="K349" i="5"/>
  <c r="J349" i="5"/>
  <c r="K348" i="5"/>
  <c r="J348" i="5"/>
  <c r="K347" i="5"/>
  <c r="J347" i="5"/>
  <c r="K346" i="5"/>
  <c r="J346" i="5"/>
  <c r="K345" i="5"/>
  <c r="J345" i="5"/>
  <c r="K344" i="5"/>
  <c r="J344" i="5"/>
  <c r="K343" i="5"/>
  <c r="J343" i="5"/>
  <c r="K342" i="5"/>
  <c r="J342" i="5"/>
  <c r="K341" i="5"/>
  <c r="J341" i="5"/>
  <c r="K340" i="5"/>
  <c r="J340" i="5"/>
  <c r="K339" i="5"/>
  <c r="J339" i="5"/>
  <c r="K338" i="5"/>
  <c r="J338" i="5"/>
  <c r="K337" i="5"/>
  <c r="J337" i="5"/>
  <c r="K336" i="5"/>
  <c r="J336" i="5"/>
  <c r="K335" i="5"/>
  <c r="J335" i="5"/>
  <c r="K334" i="5"/>
  <c r="J334" i="5"/>
  <c r="K333" i="5"/>
  <c r="J333" i="5"/>
  <c r="K332" i="5"/>
  <c r="J332" i="5"/>
  <c r="K331" i="5"/>
  <c r="J331" i="5"/>
  <c r="K330" i="5"/>
  <c r="J330" i="5"/>
  <c r="K329" i="5"/>
  <c r="J329" i="5"/>
  <c r="K328" i="5"/>
  <c r="J328" i="5"/>
  <c r="K327" i="5"/>
  <c r="J327" i="5"/>
  <c r="K326" i="5"/>
  <c r="J326" i="5"/>
  <c r="K325" i="5"/>
  <c r="J325" i="5"/>
  <c r="K324" i="5"/>
  <c r="J324" i="5"/>
  <c r="K323" i="5"/>
  <c r="J323" i="5"/>
  <c r="K322" i="5"/>
  <c r="J322" i="5"/>
  <c r="K321" i="5"/>
  <c r="J321" i="5"/>
  <c r="K320" i="5"/>
  <c r="J320" i="5"/>
  <c r="K319" i="5"/>
  <c r="J319" i="5"/>
  <c r="K318" i="5"/>
  <c r="J318" i="5"/>
  <c r="K317" i="5"/>
  <c r="J317" i="5"/>
  <c r="K316" i="5"/>
  <c r="J316" i="5"/>
  <c r="K315" i="5"/>
  <c r="J315" i="5"/>
  <c r="K314" i="5"/>
  <c r="J314" i="5"/>
  <c r="K313" i="5"/>
  <c r="J313" i="5"/>
  <c r="K312" i="5"/>
  <c r="J312" i="5"/>
  <c r="K311" i="5"/>
  <c r="J311" i="5"/>
  <c r="K310" i="5"/>
  <c r="J310" i="5"/>
  <c r="K309" i="5"/>
  <c r="J309" i="5"/>
  <c r="K308" i="5"/>
  <c r="J308" i="5"/>
  <c r="K307" i="5"/>
  <c r="J307" i="5"/>
  <c r="K306" i="5"/>
  <c r="J306" i="5"/>
  <c r="K305" i="5"/>
  <c r="J305" i="5"/>
  <c r="K304" i="5"/>
  <c r="J304" i="5"/>
  <c r="K303" i="5"/>
  <c r="J303" i="5"/>
  <c r="K302" i="5"/>
  <c r="J302" i="5"/>
  <c r="K301" i="5"/>
  <c r="J301" i="5"/>
  <c r="K300" i="5"/>
  <c r="J300" i="5"/>
  <c r="K299" i="5"/>
  <c r="J299" i="5"/>
  <c r="K298" i="5"/>
  <c r="J298" i="5"/>
  <c r="K297" i="5"/>
  <c r="J297" i="5"/>
  <c r="K296" i="5"/>
  <c r="J296" i="5"/>
  <c r="K295" i="5"/>
  <c r="J295" i="5"/>
  <c r="K294" i="5"/>
  <c r="J294" i="5"/>
  <c r="K293" i="5"/>
  <c r="J293" i="5"/>
  <c r="K292" i="5"/>
  <c r="J292" i="5"/>
  <c r="K291" i="5"/>
  <c r="J291" i="5"/>
  <c r="K290" i="5"/>
  <c r="J290" i="5"/>
  <c r="K289" i="5"/>
  <c r="J289" i="5"/>
  <c r="K288" i="5"/>
  <c r="J288" i="5"/>
  <c r="K287" i="5"/>
  <c r="J287" i="5"/>
  <c r="K286" i="5"/>
  <c r="J286" i="5"/>
  <c r="K285" i="5"/>
  <c r="J285" i="5"/>
  <c r="K284" i="5"/>
  <c r="J284" i="5"/>
  <c r="K283" i="5"/>
  <c r="J283" i="5"/>
  <c r="K282" i="5"/>
  <c r="J282" i="5"/>
  <c r="K281" i="5"/>
  <c r="J281" i="5"/>
  <c r="K280" i="5"/>
  <c r="J280" i="5"/>
  <c r="K279" i="5"/>
  <c r="J279" i="5"/>
  <c r="K278" i="5"/>
  <c r="J278" i="5"/>
  <c r="K277" i="5"/>
  <c r="J277" i="5"/>
  <c r="K276" i="5"/>
  <c r="J276" i="5"/>
  <c r="K275" i="5"/>
  <c r="J275" i="5"/>
  <c r="K274" i="5"/>
  <c r="J274" i="5"/>
  <c r="K273" i="5"/>
  <c r="J273" i="5"/>
  <c r="K272" i="5"/>
  <c r="J272" i="5"/>
  <c r="K271" i="5"/>
  <c r="J271" i="5"/>
  <c r="K270" i="5"/>
  <c r="J270" i="5"/>
  <c r="K269" i="5"/>
  <c r="J269" i="5"/>
  <c r="K268" i="5"/>
  <c r="J268" i="5"/>
  <c r="K267" i="5"/>
  <c r="J267" i="5"/>
  <c r="K266" i="5"/>
  <c r="J266" i="5"/>
  <c r="K265" i="5"/>
  <c r="J265" i="5"/>
  <c r="K264" i="5"/>
  <c r="J264" i="5"/>
  <c r="K263" i="5"/>
  <c r="J263" i="5"/>
  <c r="K262" i="5"/>
  <c r="J262" i="5"/>
  <c r="K261" i="5"/>
  <c r="J261" i="5"/>
  <c r="K260" i="5"/>
  <c r="J260" i="5"/>
  <c r="K259" i="5"/>
  <c r="J259" i="5"/>
  <c r="K258" i="5"/>
  <c r="J258" i="5"/>
  <c r="K257" i="5"/>
  <c r="J257" i="5"/>
  <c r="K256" i="5"/>
  <c r="J256" i="5"/>
  <c r="K255" i="5"/>
  <c r="J255" i="5"/>
  <c r="K254" i="5"/>
  <c r="J254" i="5"/>
  <c r="K253" i="5"/>
  <c r="J253" i="5"/>
  <c r="K252" i="5"/>
  <c r="J252" i="5"/>
  <c r="K251" i="5"/>
  <c r="J251" i="5"/>
  <c r="K250" i="5"/>
  <c r="J250" i="5"/>
  <c r="K249" i="5"/>
  <c r="J249" i="5"/>
  <c r="K248" i="5"/>
  <c r="J248" i="5"/>
  <c r="K247" i="5"/>
  <c r="J247" i="5"/>
  <c r="K246" i="5"/>
  <c r="J246" i="5"/>
  <c r="K245" i="5"/>
  <c r="J245" i="5"/>
  <c r="K244" i="5"/>
  <c r="J244" i="5"/>
  <c r="K243" i="5"/>
  <c r="J243" i="5"/>
  <c r="K242" i="5"/>
  <c r="J242" i="5"/>
  <c r="K241" i="5"/>
  <c r="J241" i="5"/>
  <c r="K240" i="5"/>
  <c r="J240" i="5"/>
  <c r="K239" i="5"/>
  <c r="J239" i="5"/>
  <c r="K238" i="5"/>
  <c r="J238" i="5"/>
  <c r="K237" i="5"/>
  <c r="J237" i="5"/>
  <c r="K236" i="5"/>
  <c r="J236" i="5"/>
  <c r="K235" i="5"/>
  <c r="J235" i="5"/>
  <c r="K234" i="5"/>
  <c r="J234" i="5"/>
  <c r="K233" i="5"/>
  <c r="J233" i="5"/>
  <c r="K232" i="5"/>
  <c r="J232" i="5"/>
  <c r="K231" i="5"/>
  <c r="J231" i="5"/>
  <c r="K230" i="5"/>
  <c r="J230" i="5"/>
  <c r="K229" i="5"/>
  <c r="J229" i="5"/>
  <c r="K228" i="5"/>
  <c r="J228" i="5"/>
  <c r="K227" i="5"/>
  <c r="J227" i="5"/>
  <c r="K226" i="5"/>
  <c r="J226" i="5"/>
  <c r="K225" i="5"/>
  <c r="J225" i="5"/>
  <c r="K224" i="5"/>
  <c r="J224" i="5"/>
  <c r="K223" i="5"/>
  <c r="J223" i="5"/>
  <c r="K222" i="5"/>
  <c r="J222" i="5"/>
  <c r="K221" i="5"/>
  <c r="J221" i="5"/>
  <c r="K220" i="5"/>
  <c r="J220" i="5"/>
  <c r="K219" i="5"/>
  <c r="J219" i="5"/>
  <c r="K218" i="5"/>
  <c r="J218" i="5"/>
  <c r="K217" i="5"/>
  <c r="J217" i="5"/>
  <c r="K216" i="5"/>
  <c r="J216" i="5"/>
  <c r="K215" i="5"/>
  <c r="J215" i="5"/>
  <c r="K214" i="5"/>
  <c r="J214" i="5"/>
  <c r="K213" i="5"/>
  <c r="J213" i="5"/>
  <c r="K212" i="5"/>
  <c r="J212" i="5"/>
  <c r="K211" i="5"/>
  <c r="J211" i="5"/>
  <c r="K210" i="5"/>
  <c r="J210" i="5"/>
  <c r="K209" i="5"/>
  <c r="J209" i="5"/>
  <c r="K208" i="5"/>
  <c r="J208" i="5"/>
  <c r="K207" i="5"/>
  <c r="J207" i="5"/>
  <c r="K206" i="5"/>
  <c r="J206" i="5"/>
  <c r="K205" i="5"/>
  <c r="J205" i="5"/>
  <c r="K204" i="5"/>
  <c r="J204" i="5"/>
  <c r="K203" i="5"/>
  <c r="J203" i="5"/>
  <c r="K202" i="5"/>
  <c r="J202" i="5"/>
  <c r="K201" i="5"/>
  <c r="J201" i="5"/>
  <c r="K200" i="5"/>
  <c r="J200" i="5"/>
  <c r="K199" i="5"/>
  <c r="J199" i="5"/>
  <c r="K198" i="5"/>
  <c r="J198" i="5"/>
  <c r="K197" i="5"/>
  <c r="J197" i="5"/>
  <c r="K196" i="5"/>
  <c r="J196" i="5"/>
  <c r="K195" i="5"/>
  <c r="J195" i="5"/>
  <c r="K194" i="5"/>
  <c r="J194" i="5"/>
  <c r="K193" i="5"/>
  <c r="J193" i="5"/>
  <c r="K192" i="5"/>
  <c r="J192" i="5"/>
  <c r="K191" i="5"/>
  <c r="J191" i="5"/>
  <c r="K190" i="5"/>
  <c r="J190" i="5"/>
  <c r="K189" i="5"/>
  <c r="J189" i="5"/>
  <c r="K188" i="5"/>
  <c r="J188" i="5"/>
  <c r="K187" i="5"/>
  <c r="J187" i="5"/>
  <c r="K186" i="5"/>
  <c r="J186" i="5"/>
  <c r="K185" i="5"/>
  <c r="J185" i="5"/>
  <c r="K184" i="5"/>
  <c r="J184" i="5"/>
  <c r="K183" i="5"/>
  <c r="J183" i="5"/>
  <c r="K182" i="5"/>
  <c r="J182" i="5"/>
  <c r="K181" i="5"/>
  <c r="J181" i="5"/>
  <c r="K180" i="5"/>
  <c r="J180" i="5"/>
  <c r="K179" i="5"/>
  <c r="J179" i="5"/>
  <c r="K178" i="5"/>
  <c r="J178" i="5"/>
  <c r="K177" i="5"/>
  <c r="J177" i="5"/>
  <c r="K176" i="5"/>
  <c r="J176" i="5"/>
  <c r="K175" i="5"/>
  <c r="J175" i="5"/>
  <c r="K174" i="5"/>
  <c r="J174" i="5"/>
  <c r="K173" i="5"/>
  <c r="J173" i="5"/>
  <c r="K172" i="5"/>
  <c r="J172" i="5"/>
  <c r="K171" i="5"/>
  <c r="J171" i="5"/>
  <c r="K170" i="5"/>
  <c r="J170" i="5"/>
  <c r="K169" i="5"/>
  <c r="J169" i="5"/>
  <c r="K168" i="5"/>
  <c r="J168" i="5"/>
  <c r="K167" i="5"/>
  <c r="J167" i="5"/>
  <c r="K166" i="5"/>
  <c r="J166" i="5"/>
  <c r="K165" i="5"/>
  <c r="J165" i="5"/>
  <c r="K164" i="5"/>
  <c r="J164" i="5"/>
  <c r="K163" i="5"/>
  <c r="J163" i="5"/>
  <c r="K162" i="5"/>
  <c r="J162" i="5"/>
  <c r="K161" i="5"/>
  <c r="J161" i="5"/>
  <c r="K160" i="5"/>
  <c r="J160" i="5"/>
  <c r="K159" i="5"/>
  <c r="J159" i="5"/>
  <c r="K158" i="5"/>
  <c r="J158" i="5"/>
  <c r="K157" i="5"/>
  <c r="J157" i="5"/>
  <c r="K156" i="5"/>
  <c r="J156" i="5"/>
  <c r="K155" i="5"/>
  <c r="J155" i="5"/>
  <c r="K154" i="5"/>
  <c r="J154" i="5"/>
  <c r="K153" i="5"/>
  <c r="J153" i="5"/>
  <c r="K152" i="5"/>
  <c r="J152" i="5"/>
  <c r="K151" i="5"/>
  <c r="J151" i="5"/>
  <c r="K150" i="5"/>
  <c r="J150" i="5"/>
  <c r="K149" i="5"/>
  <c r="J149" i="5"/>
  <c r="K148" i="5"/>
  <c r="J148" i="5"/>
  <c r="K147" i="5"/>
  <c r="J147" i="5"/>
  <c r="K146" i="5"/>
  <c r="J146" i="5"/>
  <c r="K145" i="5"/>
  <c r="J145" i="5"/>
  <c r="K144" i="5"/>
  <c r="J144" i="5"/>
  <c r="K143" i="5"/>
  <c r="J143" i="5"/>
  <c r="K142" i="5"/>
  <c r="J142" i="5"/>
  <c r="K141" i="5"/>
  <c r="J141" i="5"/>
  <c r="K140" i="5"/>
  <c r="J140" i="5"/>
  <c r="K139" i="5"/>
  <c r="J139" i="5"/>
  <c r="K138" i="5"/>
  <c r="J138" i="5"/>
  <c r="K137" i="5"/>
  <c r="J137" i="5"/>
  <c r="K136" i="5"/>
  <c r="J136" i="5"/>
  <c r="K135" i="5"/>
  <c r="J135" i="5"/>
  <c r="K134" i="5"/>
  <c r="J134" i="5"/>
  <c r="K133" i="5"/>
  <c r="J133" i="5"/>
  <c r="K132" i="5"/>
  <c r="J132" i="5"/>
  <c r="K131" i="5"/>
  <c r="J131" i="5"/>
  <c r="K130" i="5"/>
  <c r="J130" i="5"/>
  <c r="K129" i="5"/>
  <c r="J129" i="5"/>
  <c r="K128" i="5"/>
  <c r="J128" i="5"/>
  <c r="K127" i="5"/>
  <c r="J127" i="5"/>
  <c r="K126" i="5"/>
  <c r="J126" i="5"/>
  <c r="K125" i="5"/>
  <c r="J125" i="5"/>
  <c r="K124" i="5"/>
  <c r="J124" i="5"/>
  <c r="K123" i="5"/>
  <c r="J123" i="5"/>
  <c r="K122" i="5"/>
  <c r="J122" i="5"/>
  <c r="K121" i="5"/>
  <c r="J121" i="5"/>
  <c r="K120" i="5"/>
  <c r="J120" i="5"/>
  <c r="K119" i="5"/>
  <c r="J119" i="5"/>
  <c r="K118" i="5"/>
  <c r="J118" i="5"/>
  <c r="K117" i="5"/>
  <c r="J117" i="5"/>
  <c r="K116" i="5"/>
  <c r="J116" i="5"/>
  <c r="K115" i="5"/>
  <c r="J115" i="5"/>
  <c r="K114" i="5"/>
  <c r="J114" i="5"/>
  <c r="K113" i="5"/>
  <c r="J113" i="5"/>
  <c r="K112" i="5"/>
  <c r="J112" i="5"/>
  <c r="K111" i="5"/>
  <c r="J111" i="5"/>
  <c r="K110" i="5"/>
  <c r="J110" i="5"/>
  <c r="K109" i="5"/>
  <c r="J109" i="5"/>
  <c r="K108" i="5"/>
  <c r="J108" i="5"/>
  <c r="K107" i="5"/>
  <c r="J107" i="5"/>
  <c r="K106" i="5"/>
  <c r="J106" i="5"/>
  <c r="K105" i="5"/>
  <c r="J105" i="5"/>
  <c r="K104" i="5"/>
  <c r="J104" i="5"/>
  <c r="K103" i="5"/>
  <c r="J103" i="5"/>
  <c r="K102" i="5"/>
  <c r="J102" i="5"/>
  <c r="K101" i="5"/>
  <c r="J101" i="5"/>
  <c r="K100" i="5"/>
  <c r="J100" i="5"/>
  <c r="K99" i="5"/>
  <c r="J99" i="5"/>
  <c r="K98" i="5"/>
  <c r="J98" i="5"/>
  <c r="K97" i="5"/>
  <c r="J97" i="5"/>
  <c r="K96" i="5"/>
  <c r="J96" i="5"/>
  <c r="K95" i="5"/>
  <c r="J95" i="5"/>
  <c r="K94" i="5"/>
  <c r="J94" i="5"/>
  <c r="K93" i="5"/>
  <c r="J93" i="5"/>
  <c r="K92" i="5"/>
  <c r="J92" i="5"/>
  <c r="K91" i="5"/>
  <c r="J91" i="5"/>
  <c r="M24" i="5" s="1"/>
  <c r="K90" i="5"/>
  <c r="J90" i="5"/>
  <c r="K89" i="5"/>
  <c r="J89" i="5"/>
  <c r="K88" i="5"/>
  <c r="J88" i="5"/>
  <c r="K87" i="5"/>
  <c r="J87" i="5"/>
  <c r="K86" i="5"/>
  <c r="J86" i="5"/>
  <c r="K85" i="5"/>
  <c r="J85" i="5"/>
  <c r="K84" i="5"/>
  <c r="J84" i="5"/>
  <c r="K83" i="5"/>
  <c r="J83" i="5"/>
  <c r="K82" i="5"/>
  <c r="J82" i="5"/>
  <c r="K81" i="5"/>
  <c r="J81" i="5"/>
  <c r="K80" i="5"/>
  <c r="J80" i="5"/>
  <c r="K79" i="5"/>
  <c r="J79" i="5"/>
  <c r="K78" i="5"/>
  <c r="J78" i="5"/>
  <c r="K77" i="5"/>
  <c r="J77" i="5"/>
  <c r="K76" i="5"/>
  <c r="J76" i="5"/>
  <c r="K75" i="5"/>
  <c r="J75" i="5"/>
  <c r="K74" i="5"/>
  <c r="J74" i="5"/>
  <c r="K73" i="5"/>
  <c r="J73" i="5"/>
  <c r="K72" i="5"/>
  <c r="J72" i="5"/>
  <c r="K71" i="5"/>
  <c r="J71" i="5"/>
  <c r="K70" i="5"/>
  <c r="J70" i="5"/>
  <c r="K69" i="5"/>
  <c r="J69" i="5"/>
  <c r="K68" i="5"/>
  <c r="J68" i="5"/>
  <c r="K67" i="5"/>
  <c r="J67" i="5"/>
  <c r="K66" i="5"/>
  <c r="J66" i="5"/>
  <c r="K65" i="5"/>
  <c r="J65" i="5"/>
  <c r="K64" i="5"/>
  <c r="J64" i="5"/>
  <c r="K63" i="5"/>
  <c r="J63" i="5"/>
  <c r="K62" i="5"/>
  <c r="J62" i="5"/>
  <c r="K61" i="5"/>
  <c r="J61" i="5"/>
  <c r="K60" i="5"/>
  <c r="J60" i="5"/>
  <c r="K59" i="5"/>
  <c r="J59" i="5"/>
  <c r="K58" i="5"/>
  <c r="J58" i="5"/>
  <c r="K57" i="5"/>
  <c r="J57" i="5"/>
  <c r="K56" i="5"/>
  <c r="J56" i="5"/>
  <c r="K55" i="5"/>
  <c r="J55" i="5"/>
  <c r="K54" i="5"/>
  <c r="J54" i="5"/>
  <c r="K53" i="5"/>
  <c r="J53" i="5"/>
  <c r="K52" i="5"/>
  <c r="J52" i="5"/>
  <c r="K51" i="5"/>
  <c r="J51" i="5"/>
  <c r="K50" i="5"/>
  <c r="J50" i="5"/>
  <c r="K49" i="5"/>
  <c r="J49" i="5"/>
  <c r="K48" i="5"/>
  <c r="J48" i="5"/>
  <c r="K47" i="5"/>
  <c r="J47" i="5"/>
  <c r="K46" i="5"/>
  <c r="J46" i="5"/>
  <c r="K45" i="5"/>
  <c r="J45" i="5"/>
  <c r="K44" i="5"/>
  <c r="J44" i="5"/>
  <c r="K43" i="5"/>
  <c r="J43" i="5"/>
  <c r="K42" i="5"/>
  <c r="J42" i="5"/>
  <c r="K41" i="5"/>
  <c r="J41" i="5"/>
  <c r="K40" i="5"/>
  <c r="J40" i="5"/>
  <c r="K39" i="5"/>
  <c r="J39" i="5"/>
  <c r="K38" i="5"/>
  <c r="J38" i="5"/>
  <c r="K37" i="5"/>
  <c r="J37" i="5"/>
  <c r="K36" i="5"/>
  <c r="J36" i="5"/>
  <c r="K35" i="5"/>
  <c r="J35" i="5"/>
  <c r="K34" i="5"/>
  <c r="J34" i="5"/>
  <c r="K33" i="5"/>
  <c r="J33" i="5"/>
  <c r="K32" i="5"/>
  <c r="J32" i="5"/>
  <c r="K31" i="5"/>
  <c r="J31" i="5"/>
  <c r="K30" i="5"/>
  <c r="J30" i="5"/>
  <c r="M20" i="5" s="1"/>
  <c r="K29" i="5"/>
  <c r="J29" i="5"/>
  <c r="K28" i="5"/>
  <c r="J28" i="5"/>
  <c r="K27" i="5"/>
  <c r="J27" i="5"/>
  <c r="G27" i="5"/>
  <c r="E27" i="5"/>
  <c r="K26" i="5"/>
  <c r="J26" i="5"/>
  <c r="G26" i="5"/>
  <c r="E26" i="5"/>
  <c r="K25" i="5"/>
  <c r="J25" i="5"/>
  <c r="K24" i="5"/>
  <c r="J24" i="5"/>
  <c r="K23" i="5"/>
  <c r="J23" i="5"/>
  <c r="K22" i="5"/>
  <c r="J22" i="5"/>
  <c r="K21" i="5"/>
  <c r="J21" i="5"/>
  <c r="K20" i="5"/>
  <c r="J20" i="5"/>
  <c r="F20" i="5"/>
  <c r="E20" i="5" s="1"/>
  <c r="K19" i="5"/>
  <c r="J19" i="5"/>
  <c r="K18" i="5"/>
  <c r="J18" i="5"/>
  <c r="K17" i="5"/>
  <c r="J17" i="5"/>
  <c r="K16" i="5"/>
  <c r="J16" i="5"/>
  <c r="K15" i="5"/>
  <c r="J15" i="5"/>
  <c r="F15" i="5"/>
  <c r="E15" i="5"/>
  <c r="M11" i="5" s="1"/>
  <c r="K14" i="5"/>
  <c r="J14" i="5"/>
  <c r="F14" i="5"/>
  <c r="E14" i="5"/>
  <c r="M14" i="5" s="1"/>
  <c r="M13" i="5"/>
  <c r="K13" i="5"/>
  <c r="J13" i="5"/>
  <c r="K12" i="5"/>
  <c r="J12" i="5"/>
  <c r="F12" i="5"/>
  <c r="F18" i="5" s="1"/>
  <c r="E18" i="5" s="1"/>
  <c r="E12" i="5"/>
  <c r="P11" i="5" s="1"/>
  <c r="K11" i="5"/>
  <c r="J11" i="5"/>
  <c r="F11" i="5"/>
  <c r="F17" i="5" s="1"/>
  <c r="E17" i="5" s="1"/>
  <c r="E11" i="5"/>
  <c r="O10" i="5" s="1"/>
  <c r="K10" i="5"/>
  <c r="J10" i="5"/>
  <c r="F10" i="5"/>
  <c r="E10" i="5"/>
  <c r="N16" i="5" s="1"/>
  <c r="O11" i="5" l="1"/>
  <c r="N15" i="5"/>
  <c r="P10" i="5"/>
  <c r="N19" i="5"/>
  <c r="E23" i="5"/>
  <c r="N13" i="5"/>
  <c r="N14" i="5"/>
  <c r="M15" i="5"/>
  <c r="M16" i="5"/>
  <c r="M19" i="5"/>
  <c r="F21" i="5"/>
  <c r="E21" i="5" s="1"/>
  <c r="E24" i="5" s="1"/>
  <c r="M10" i="5"/>
  <c r="N18" i="5"/>
  <c r="N22" i="5"/>
  <c r="M23" i="5"/>
  <c r="N10" i="5"/>
  <c r="N11" i="5"/>
  <c r="N23" i="5"/>
  <c r="K410" i="2"/>
  <c r="J410" i="2"/>
  <c r="K409" i="2"/>
  <c r="J409" i="2"/>
  <c r="K408" i="2"/>
  <c r="J408" i="2"/>
  <c r="K407" i="2"/>
  <c r="J407" i="2"/>
  <c r="K406" i="2"/>
  <c r="J406" i="2"/>
  <c r="K405" i="2"/>
  <c r="J405" i="2"/>
  <c r="K404" i="2"/>
  <c r="J404" i="2"/>
  <c r="K403" i="2"/>
  <c r="J403" i="2"/>
  <c r="K402" i="2"/>
  <c r="J402" i="2"/>
  <c r="K401" i="2"/>
  <c r="J401" i="2"/>
  <c r="K400" i="2"/>
  <c r="J400" i="2"/>
  <c r="K399" i="2"/>
  <c r="J399" i="2"/>
  <c r="K398" i="2"/>
  <c r="J398" i="2"/>
  <c r="K397" i="2"/>
  <c r="J397" i="2"/>
  <c r="K396" i="2"/>
  <c r="J396" i="2"/>
  <c r="K395" i="2"/>
  <c r="J395" i="2"/>
  <c r="K394" i="2"/>
  <c r="J394" i="2"/>
  <c r="K393" i="2"/>
  <c r="J393" i="2"/>
  <c r="K392" i="2"/>
  <c r="J392" i="2"/>
  <c r="K391" i="2"/>
  <c r="J391" i="2"/>
  <c r="K390" i="2"/>
  <c r="J390" i="2"/>
  <c r="K389" i="2"/>
  <c r="J389" i="2"/>
  <c r="K388" i="2"/>
  <c r="J388" i="2"/>
  <c r="K387" i="2"/>
  <c r="J387" i="2"/>
  <c r="K386" i="2"/>
  <c r="J386" i="2"/>
  <c r="K385" i="2"/>
  <c r="J385" i="2"/>
  <c r="K384" i="2"/>
  <c r="J384" i="2"/>
  <c r="K383" i="2"/>
  <c r="J383" i="2"/>
  <c r="K382" i="2"/>
  <c r="J382" i="2"/>
  <c r="K381" i="2"/>
  <c r="J381" i="2"/>
  <c r="K380" i="2"/>
  <c r="J380" i="2"/>
  <c r="K379" i="2"/>
  <c r="J379" i="2"/>
  <c r="K378" i="2"/>
  <c r="J378" i="2"/>
  <c r="K377" i="2"/>
  <c r="J377" i="2"/>
  <c r="K376" i="2"/>
  <c r="J376" i="2"/>
  <c r="K375" i="2"/>
  <c r="J375" i="2"/>
  <c r="K374" i="2"/>
  <c r="J374" i="2"/>
  <c r="K373" i="2"/>
  <c r="J373" i="2"/>
  <c r="K372" i="2"/>
  <c r="J372" i="2"/>
  <c r="K371" i="2"/>
  <c r="J371" i="2"/>
  <c r="K370" i="2"/>
  <c r="J370" i="2"/>
  <c r="K369" i="2"/>
  <c r="J369" i="2"/>
  <c r="K368" i="2"/>
  <c r="J368" i="2"/>
  <c r="K367" i="2"/>
  <c r="J367" i="2"/>
  <c r="K366" i="2"/>
  <c r="J366" i="2"/>
  <c r="K365" i="2"/>
  <c r="J365" i="2"/>
  <c r="K364" i="2"/>
  <c r="J364" i="2"/>
  <c r="K363" i="2"/>
  <c r="J363" i="2"/>
  <c r="K362" i="2"/>
  <c r="J362" i="2"/>
  <c r="K361" i="2"/>
  <c r="J361" i="2"/>
  <c r="K360" i="2"/>
  <c r="J360" i="2"/>
  <c r="K359" i="2"/>
  <c r="J359" i="2"/>
  <c r="K358" i="2"/>
  <c r="J358" i="2"/>
  <c r="K357" i="2"/>
  <c r="J357" i="2"/>
  <c r="K356" i="2"/>
  <c r="J356" i="2"/>
  <c r="K355" i="2"/>
  <c r="J355" i="2"/>
  <c r="K354" i="2"/>
  <c r="J354" i="2"/>
  <c r="K353" i="2"/>
  <c r="J353" i="2"/>
  <c r="K352" i="2"/>
  <c r="J352" i="2"/>
  <c r="K351" i="2"/>
  <c r="J351" i="2"/>
  <c r="K350" i="2"/>
  <c r="J350" i="2"/>
  <c r="K349" i="2"/>
  <c r="J349" i="2"/>
  <c r="K348" i="2"/>
  <c r="J348" i="2"/>
  <c r="K347" i="2"/>
  <c r="J347" i="2"/>
  <c r="K346" i="2"/>
  <c r="J346" i="2"/>
  <c r="K345" i="2"/>
  <c r="J345" i="2"/>
  <c r="K344" i="2"/>
  <c r="J344" i="2"/>
  <c r="K343" i="2"/>
  <c r="J343" i="2"/>
  <c r="K342" i="2"/>
  <c r="J342" i="2"/>
  <c r="K341" i="2"/>
  <c r="J341" i="2"/>
  <c r="K340" i="2"/>
  <c r="J340" i="2"/>
  <c r="K339" i="2"/>
  <c r="J339" i="2"/>
  <c r="K338" i="2"/>
  <c r="J338" i="2"/>
  <c r="K337" i="2"/>
  <c r="J337" i="2"/>
  <c r="K336" i="2"/>
  <c r="J336" i="2"/>
  <c r="K335" i="2"/>
  <c r="J335" i="2"/>
  <c r="K334" i="2"/>
  <c r="J334" i="2"/>
  <c r="K333" i="2"/>
  <c r="J333" i="2"/>
  <c r="K332" i="2"/>
  <c r="J332" i="2"/>
  <c r="K331" i="2"/>
  <c r="J331" i="2"/>
  <c r="K330" i="2"/>
  <c r="J330" i="2"/>
  <c r="K329" i="2"/>
  <c r="J329" i="2"/>
  <c r="K328" i="2"/>
  <c r="J328" i="2"/>
  <c r="K327" i="2"/>
  <c r="J327" i="2"/>
  <c r="K326" i="2"/>
  <c r="J326" i="2"/>
  <c r="K325" i="2"/>
  <c r="J325" i="2"/>
  <c r="K324" i="2"/>
  <c r="J324" i="2"/>
  <c r="K323" i="2"/>
  <c r="J323" i="2"/>
  <c r="K322" i="2"/>
  <c r="J322" i="2"/>
  <c r="K321" i="2"/>
  <c r="J321" i="2"/>
  <c r="K320" i="2"/>
  <c r="J320" i="2"/>
  <c r="K319" i="2"/>
  <c r="J319" i="2"/>
  <c r="K318" i="2"/>
  <c r="J318" i="2"/>
  <c r="K317" i="2"/>
  <c r="J317" i="2"/>
  <c r="K316" i="2"/>
  <c r="J316" i="2"/>
  <c r="K315" i="2"/>
  <c r="J315" i="2"/>
  <c r="K314" i="2"/>
  <c r="J314" i="2"/>
  <c r="K313" i="2"/>
  <c r="J313" i="2"/>
  <c r="K312" i="2"/>
  <c r="J312" i="2"/>
  <c r="K311" i="2"/>
  <c r="J311" i="2"/>
  <c r="K310" i="2"/>
  <c r="J310" i="2"/>
  <c r="K309" i="2"/>
  <c r="J309" i="2"/>
  <c r="K308" i="2"/>
  <c r="J308" i="2"/>
  <c r="K307" i="2"/>
  <c r="J307" i="2"/>
  <c r="K306" i="2"/>
  <c r="J306" i="2"/>
  <c r="K305" i="2"/>
  <c r="J305" i="2"/>
  <c r="K304" i="2"/>
  <c r="J304" i="2"/>
  <c r="K303" i="2"/>
  <c r="J303" i="2"/>
  <c r="K302" i="2"/>
  <c r="J302" i="2"/>
  <c r="K301" i="2"/>
  <c r="J301" i="2"/>
  <c r="K300" i="2"/>
  <c r="J300" i="2"/>
  <c r="K299" i="2"/>
  <c r="J299" i="2"/>
  <c r="K298" i="2"/>
  <c r="J298" i="2"/>
  <c r="K297" i="2"/>
  <c r="J297" i="2"/>
  <c r="K296" i="2"/>
  <c r="J296" i="2"/>
  <c r="K295" i="2"/>
  <c r="J295" i="2"/>
  <c r="K294" i="2"/>
  <c r="J294" i="2"/>
  <c r="K293" i="2"/>
  <c r="J293" i="2"/>
  <c r="K292" i="2"/>
  <c r="J292" i="2"/>
  <c r="K291" i="2"/>
  <c r="J291" i="2"/>
  <c r="K290" i="2"/>
  <c r="J290" i="2"/>
  <c r="K289" i="2"/>
  <c r="J289" i="2"/>
  <c r="K288" i="2"/>
  <c r="J288" i="2"/>
  <c r="K287" i="2"/>
  <c r="J287" i="2"/>
  <c r="K286" i="2"/>
  <c r="J286" i="2"/>
  <c r="K285" i="2"/>
  <c r="J285" i="2"/>
  <c r="K284" i="2"/>
  <c r="J284" i="2"/>
  <c r="K283" i="2"/>
  <c r="J283" i="2"/>
  <c r="K282" i="2"/>
  <c r="J282" i="2"/>
  <c r="K281" i="2"/>
  <c r="J281" i="2"/>
  <c r="K280" i="2"/>
  <c r="J280" i="2"/>
  <c r="K279" i="2"/>
  <c r="J279" i="2"/>
  <c r="K278" i="2"/>
  <c r="J278" i="2"/>
  <c r="K277" i="2"/>
  <c r="J277" i="2"/>
  <c r="K276" i="2"/>
  <c r="J276" i="2"/>
  <c r="K275" i="2"/>
  <c r="J275" i="2"/>
  <c r="K274" i="2"/>
  <c r="J274" i="2"/>
  <c r="K273" i="2"/>
  <c r="J273" i="2"/>
  <c r="K272" i="2"/>
  <c r="J272" i="2"/>
  <c r="K271" i="2"/>
  <c r="J271" i="2"/>
  <c r="K270" i="2"/>
  <c r="J270" i="2"/>
  <c r="K269" i="2"/>
  <c r="J269" i="2"/>
  <c r="K268" i="2"/>
  <c r="J268" i="2"/>
  <c r="K267" i="2"/>
  <c r="J267" i="2"/>
  <c r="K266" i="2"/>
  <c r="J266" i="2"/>
  <c r="K265" i="2"/>
  <c r="J265" i="2"/>
  <c r="K264" i="2"/>
  <c r="J264" i="2"/>
  <c r="K263" i="2"/>
  <c r="J263" i="2"/>
  <c r="K262" i="2"/>
  <c r="J262" i="2"/>
  <c r="K261" i="2"/>
  <c r="J261" i="2"/>
  <c r="K260" i="2"/>
  <c r="J260" i="2"/>
  <c r="K259" i="2"/>
  <c r="J259" i="2"/>
  <c r="K258" i="2"/>
  <c r="J258" i="2"/>
  <c r="K257" i="2"/>
  <c r="J257" i="2"/>
  <c r="K256" i="2"/>
  <c r="J256" i="2"/>
  <c r="K255" i="2"/>
  <c r="J255" i="2"/>
  <c r="K254" i="2"/>
  <c r="J254" i="2"/>
  <c r="K253" i="2"/>
  <c r="J253" i="2"/>
  <c r="K252" i="2"/>
  <c r="J252" i="2"/>
  <c r="K251" i="2"/>
  <c r="J251" i="2"/>
  <c r="K250" i="2"/>
  <c r="J250" i="2"/>
  <c r="K249" i="2"/>
  <c r="J249" i="2"/>
  <c r="K248" i="2"/>
  <c r="J248" i="2"/>
  <c r="K247" i="2"/>
  <c r="J247" i="2"/>
  <c r="K246" i="2"/>
  <c r="J246" i="2"/>
  <c r="K245" i="2"/>
  <c r="J245" i="2"/>
  <c r="K244" i="2"/>
  <c r="J244" i="2"/>
  <c r="K243" i="2"/>
  <c r="J243" i="2"/>
  <c r="K242" i="2"/>
  <c r="J242" i="2"/>
  <c r="K241" i="2"/>
  <c r="J241" i="2"/>
  <c r="K240" i="2"/>
  <c r="J240" i="2"/>
  <c r="K239" i="2"/>
  <c r="J239" i="2"/>
  <c r="K238" i="2"/>
  <c r="J238" i="2"/>
  <c r="K237" i="2"/>
  <c r="J237" i="2"/>
  <c r="K236" i="2"/>
  <c r="J236" i="2"/>
  <c r="K235" i="2"/>
  <c r="J235" i="2"/>
  <c r="K234" i="2"/>
  <c r="J234" i="2"/>
  <c r="K233" i="2"/>
  <c r="J233" i="2"/>
  <c r="K232" i="2"/>
  <c r="J232" i="2"/>
  <c r="K231" i="2"/>
  <c r="J231" i="2"/>
  <c r="K230" i="2"/>
  <c r="J230" i="2"/>
  <c r="K229" i="2"/>
  <c r="J229" i="2"/>
  <c r="K228" i="2"/>
  <c r="J228" i="2"/>
  <c r="K227" i="2"/>
  <c r="J227" i="2"/>
  <c r="K226" i="2"/>
  <c r="J226" i="2"/>
  <c r="K225" i="2"/>
  <c r="J225" i="2"/>
  <c r="K224" i="2"/>
  <c r="J224" i="2"/>
  <c r="K223" i="2"/>
  <c r="J223" i="2"/>
  <c r="K222" i="2"/>
  <c r="J222" i="2"/>
  <c r="K221" i="2"/>
  <c r="J221" i="2"/>
  <c r="K220" i="2"/>
  <c r="J220" i="2"/>
  <c r="K219" i="2"/>
  <c r="J219" i="2"/>
  <c r="K218" i="2"/>
  <c r="J218" i="2"/>
  <c r="K217" i="2"/>
  <c r="J217" i="2"/>
  <c r="K216" i="2"/>
  <c r="J216" i="2"/>
  <c r="K215" i="2"/>
  <c r="J215" i="2"/>
  <c r="K214" i="2"/>
  <c r="J214" i="2"/>
  <c r="K213" i="2"/>
  <c r="J213" i="2"/>
  <c r="K212" i="2"/>
  <c r="J212" i="2"/>
  <c r="K211" i="2"/>
  <c r="J211" i="2"/>
  <c r="K210" i="2"/>
  <c r="J210" i="2"/>
  <c r="K209" i="2"/>
  <c r="J209" i="2"/>
  <c r="K208" i="2"/>
  <c r="J208" i="2"/>
  <c r="K207" i="2"/>
  <c r="J207" i="2"/>
  <c r="K206" i="2"/>
  <c r="J206" i="2"/>
  <c r="K205" i="2"/>
  <c r="J205" i="2"/>
  <c r="K204" i="2"/>
  <c r="J204" i="2"/>
  <c r="K203" i="2"/>
  <c r="J203" i="2"/>
  <c r="K202" i="2"/>
  <c r="J202" i="2"/>
  <c r="K201" i="2"/>
  <c r="J201" i="2"/>
  <c r="K200" i="2"/>
  <c r="J200" i="2"/>
  <c r="K199" i="2"/>
  <c r="J199" i="2"/>
  <c r="K198" i="2"/>
  <c r="J198" i="2"/>
  <c r="K197" i="2"/>
  <c r="J197" i="2"/>
  <c r="K196" i="2"/>
  <c r="J196" i="2"/>
  <c r="K195" i="2"/>
  <c r="J195" i="2"/>
  <c r="K194" i="2"/>
  <c r="J194" i="2"/>
  <c r="K193" i="2"/>
  <c r="J193" i="2"/>
  <c r="K192" i="2"/>
  <c r="J192" i="2"/>
  <c r="K191" i="2"/>
  <c r="J191" i="2"/>
  <c r="K190" i="2"/>
  <c r="J190" i="2"/>
  <c r="K189" i="2"/>
  <c r="J189" i="2"/>
  <c r="K188" i="2"/>
  <c r="J188" i="2"/>
  <c r="K187" i="2"/>
  <c r="J187" i="2"/>
  <c r="K186" i="2"/>
  <c r="J186" i="2"/>
  <c r="K185" i="2"/>
  <c r="J185" i="2"/>
  <c r="K184" i="2"/>
  <c r="J184" i="2"/>
  <c r="K183" i="2"/>
  <c r="J183" i="2"/>
  <c r="K182" i="2"/>
  <c r="J182" i="2"/>
  <c r="K181" i="2"/>
  <c r="J181" i="2"/>
  <c r="K180" i="2"/>
  <c r="J180" i="2"/>
  <c r="K179" i="2"/>
  <c r="J179" i="2"/>
  <c r="K178" i="2"/>
  <c r="J178" i="2"/>
  <c r="K177" i="2"/>
  <c r="J177" i="2"/>
  <c r="K176" i="2"/>
  <c r="J176" i="2"/>
  <c r="K175" i="2"/>
  <c r="J175" i="2"/>
  <c r="K174" i="2"/>
  <c r="J174" i="2"/>
  <c r="K173" i="2"/>
  <c r="J173" i="2"/>
  <c r="K172" i="2"/>
  <c r="J172" i="2"/>
  <c r="K171" i="2"/>
  <c r="J171" i="2"/>
  <c r="K170" i="2"/>
  <c r="J170" i="2"/>
  <c r="K169" i="2"/>
  <c r="J169" i="2"/>
  <c r="K168" i="2"/>
  <c r="J168" i="2"/>
  <c r="K167" i="2"/>
  <c r="J167" i="2"/>
  <c r="K166" i="2"/>
  <c r="J166" i="2"/>
  <c r="K165" i="2"/>
  <c r="J165" i="2"/>
  <c r="K164" i="2"/>
  <c r="J164" i="2"/>
  <c r="K163" i="2"/>
  <c r="J163" i="2"/>
  <c r="K162" i="2"/>
  <c r="J162" i="2"/>
  <c r="K161" i="2"/>
  <c r="J161" i="2"/>
  <c r="K160" i="2"/>
  <c r="J160" i="2"/>
  <c r="K159" i="2"/>
  <c r="J159" i="2"/>
  <c r="K158" i="2"/>
  <c r="J158" i="2"/>
  <c r="K157" i="2"/>
  <c r="J157" i="2"/>
  <c r="K156" i="2"/>
  <c r="J156" i="2"/>
  <c r="K155" i="2"/>
  <c r="J155" i="2"/>
  <c r="K154" i="2"/>
  <c r="J154" i="2"/>
  <c r="K153" i="2"/>
  <c r="J153" i="2"/>
  <c r="K152" i="2"/>
  <c r="J152" i="2"/>
  <c r="K151" i="2"/>
  <c r="J151" i="2"/>
  <c r="K150" i="2"/>
  <c r="J150" i="2"/>
  <c r="K149" i="2"/>
  <c r="J149" i="2"/>
  <c r="K148" i="2"/>
  <c r="J148" i="2"/>
  <c r="K147" i="2"/>
  <c r="J147" i="2"/>
  <c r="K146" i="2"/>
  <c r="J146" i="2"/>
  <c r="K145" i="2"/>
  <c r="J145" i="2"/>
  <c r="K144" i="2"/>
  <c r="J144" i="2"/>
  <c r="K143" i="2"/>
  <c r="J143" i="2"/>
  <c r="K142" i="2"/>
  <c r="J142" i="2"/>
  <c r="K141" i="2"/>
  <c r="J141" i="2"/>
  <c r="K140" i="2"/>
  <c r="J140" i="2"/>
  <c r="K139" i="2"/>
  <c r="J139" i="2"/>
  <c r="K138" i="2"/>
  <c r="J138" i="2"/>
  <c r="K137" i="2"/>
  <c r="J137" i="2"/>
  <c r="K136" i="2"/>
  <c r="J136" i="2"/>
  <c r="K135" i="2"/>
  <c r="J135" i="2"/>
  <c r="K134" i="2"/>
  <c r="J134" i="2"/>
  <c r="K133" i="2"/>
  <c r="J133" i="2"/>
  <c r="K132" i="2"/>
  <c r="J132" i="2"/>
  <c r="K131" i="2"/>
  <c r="J131" i="2"/>
  <c r="K130" i="2"/>
  <c r="J130" i="2"/>
  <c r="K129" i="2"/>
  <c r="J129" i="2"/>
  <c r="K128" i="2"/>
  <c r="J128" i="2"/>
  <c r="K127" i="2"/>
  <c r="J127" i="2"/>
  <c r="K126" i="2"/>
  <c r="J126" i="2"/>
  <c r="K125" i="2"/>
  <c r="J125" i="2"/>
  <c r="K124" i="2"/>
  <c r="J124" i="2"/>
  <c r="K123" i="2"/>
  <c r="J123" i="2"/>
  <c r="K122" i="2"/>
  <c r="J122" i="2"/>
  <c r="K121" i="2"/>
  <c r="J121" i="2"/>
  <c r="K120" i="2"/>
  <c r="J120" i="2"/>
  <c r="K119" i="2"/>
  <c r="J119" i="2"/>
  <c r="K118" i="2"/>
  <c r="J118" i="2"/>
  <c r="K117" i="2"/>
  <c r="J117" i="2"/>
  <c r="K116" i="2"/>
  <c r="J116" i="2"/>
  <c r="K115" i="2"/>
  <c r="J115" i="2"/>
  <c r="K114" i="2"/>
  <c r="J114" i="2"/>
  <c r="K113" i="2"/>
  <c r="J113" i="2"/>
  <c r="K112" i="2"/>
  <c r="J112" i="2"/>
  <c r="K111" i="2"/>
  <c r="J111" i="2"/>
  <c r="K110" i="2"/>
  <c r="J110" i="2"/>
  <c r="K109" i="2"/>
  <c r="J109" i="2"/>
  <c r="K108" i="2"/>
  <c r="J108" i="2"/>
  <c r="K107" i="2"/>
  <c r="J107" i="2"/>
  <c r="K106" i="2"/>
  <c r="J106" i="2"/>
  <c r="K105" i="2"/>
  <c r="J105" i="2"/>
  <c r="K104" i="2"/>
  <c r="J104" i="2"/>
  <c r="K103" i="2"/>
  <c r="J103" i="2"/>
  <c r="K102" i="2"/>
  <c r="J102" i="2"/>
  <c r="K101" i="2"/>
  <c r="J101" i="2"/>
  <c r="K100" i="2"/>
  <c r="J100" i="2"/>
  <c r="K99" i="2"/>
  <c r="J99" i="2"/>
  <c r="K98" i="2"/>
  <c r="J98" i="2"/>
  <c r="K97" i="2"/>
  <c r="J97" i="2"/>
  <c r="K96" i="2"/>
  <c r="J96" i="2"/>
  <c r="K95" i="2"/>
  <c r="J95" i="2"/>
  <c r="K94" i="2"/>
  <c r="J94" i="2"/>
  <c r="K93" i="2"/>
  <c r="J93" i="2"/>
  <c r="K92" i="2"/>
  <c r="J92" i="2"/>
  <c r="M24" i="2" s="1"/>
  <c r="K91" i="2"/>
  <c r="J91" i="2"/>
  <c r="K90" i="2"/>
  <c r="J90" i="2"/>
  <c r="K89" i="2"/>
  <c r="J89" i="2"/>
  <c r="K88" i="2"/>
  <c r="J88" i="2"/>
  <c r="K87" i="2"/>
  <c r="J87" i="2"/>
  <c r="K86" i="2"/>
  <c r="J86" i="2"/>
  <c r="K85" i="2"/>
  <c r="J85" i="2"/>
  <c r="K84" i="2"/>
  <c r="J84" i="2"/>
  <c r="K83" i="2"/>
  <c r="J83" i="2"/>
  <c r="K82" i="2"/>
  <c r="J82" i="2"/>
  <c r="K81" i="2"/>
  <c r="J81" i="2"/>
  <c r="K80" i="2"/>
  <c r="J80" i="2"/>
  <c r="K79" i="2"/>
  <c r="J79" i="2"/>
  <c r="K78" i="2"/>
  <c r="J78" i="2"/>
  <c r="K77" i="2"/>
  <c r="J77" i="2"/>
  <c r="K76" i="2"/>
  <c r="J76" i="2"/>
  <c r="K75" i="2"/>
  <c r="J75" i="2"/>
  <c r="K74" i="2"/>
  <c r="J74" i="2"/>
  <c r="K73" i="2"/>
  <c r="J73" i="2"/>
  <c r="K72" i="2"/>
  <c r="J72" i="2"/>
  <c r="K71" i="2"/>
  <c r="J71" i="2"/>
  <c r="K70" i="2"/>
  <c r="J70" i="2"/>
  <c r="K69" i="2"/>
  <c r="J69" i="2"/>
  <c r="K68" i="2"/>
  <c r="J68" i="2"/>
  <c r="K67" i="2"/>
  <c r="J67" i="2"/>
  <c r="K66" i="2"/>
  <c r="J66" i="2"/>
  <c r="K65" i="2"/>
  <c r="J65" i="2"/>
  <c r="K64" i="2"/>
  <c r="J64" i="2"/>
  <c r="K63" i="2"/>
  <c r="J63" i="2"/>
  <c r="K62" i="2"/>
  <c r="J62" i="2"/>
  <c r="K61" i="2"/>
  <c r="J61" i="2"/>
  <c r="K60" i="2"/>
  <c r="J60" i="2"/>
  <c r="K59" i="2"/>
  <c r="J59" i="2"/>
  <c r="K58" i="2"/>
  <c r="J58" i="2"/>
  <c r="K57" i="2"/>
  <c r="J57" i="2"/>
  <c r="K56" i="2"/>
  <c r="J56" i="2"/>
  <c r="K55" i="2"/>
  <c r="J55" i="2"/>
  <c r="K54" i="2"/>
  <c r="J54" i="2"/>
  <c r="K53" i="2"/>
  <c r="J53" i="2"/>
  <c r="K52" i="2"/>
  <c r="J52" i="2"/>
  <c r="K51" i="2"/>
  <c r="J51" i="2"/>
  <c r="K50" i="2"/>
  <c r="J50" i="2"/>
  <c r="K49" i="2"/>
  <c r="J49" i="2"/>
  <c r="K48" i="2"/>
  <c r="J48" i="2"/>
  <c r="K47" i="2"/>
  <c r="J47" i="2"/>
  <c r="K46" i="2"/>
  <c r="J46" i="2"/>
  <c r="K45" i="2"/>
  <c r="J45" i="2"/>
  <c r="K44" i="2"/>
  <c r="J44" i="2"/>
  <c r="K43" i="2"/>
  <c r="J43" i="2"/>
  <c r="K42" i="2"/>
  <c r="J42" i="2"/>
  <c r="K41" i="2"/>
  <c r="J41" i="2"/>
  <c r="K40" i="2"/>
  <c r="J40" i="2"/>
  <c r="K39" i="2"/>
  <c r="J39" i="2"/>
  <c r="K38" i="2"/>
  <c r="J38" i="2"/>
  <c r="K37" i="2"/>
  <c r="J37" i="2"/>
  <c r="K36" i="2"/>
  <c r="J36" i="2"/>
  <c r="K35" i="2"/>
  <c r="J35" i="2"/>
  <c r="K34" i="2"/>
  <c r="J34" i="2"/>
  <c r="K33" i="2"/>
  <c r="J33" i="2"/>
  <c r="K32" i="2"/>
  <c r="J32" i="2"/>
  <c r="K31" i="2"/>
  <c r="J31" i="2"/>
  <c r="K30" i="2"/>
  <c r="J30" i="2"/>
  <c r="F17" i="2" s="1"/>
  <c r="E17" i="2" s="1"/>
  <c r="K29" i="2"/>
  <c r="J29" i="2"/>
  <c r="K28" i="2"/>
  <c r="J28" i="2"/>
  <c r="K27" i="2"/>
  <c r="J27" i="2"/>
  <c r="G27" i="2"/>
  <c r="E27" i="2"/>
  <c r="K26" i="2"/>
  <c r="J26" i="2"/>
  <c r="G26" i="2"/>
  <c r="E26" i="2"/>
  <c r="K25" i="2"/>
  <c r="J25" i="2"/>
  <c r="K24" i="2"/>
  <c r="J24" i="2"/>
  <c r="M23" i="2"/>
  <c r="K23" i="2"/>
  <c r="J23" i="2"/>
  <c r="N22" i="2"/>
  <c r="K22" i="2"/>
  <c r="J22" i="2"/>
  <c r="K21" i="2"/>
  <c r="J21" i="2"/>
  <c r="F21" i="2"/>
  <c r="E21" i="2" s="1"/>
  <c r="K20" i="2"/>
  <c r="J20" i="2"/>
  <c r="N19" i="2"/>
  <c r="M19" i="2"/>
  <c r="K19" i="2"/>
  <c r="J19" i="2"/>
  <c r="N18" i="2"/>
  <c r="K18" i="2"/>
  <c r="J18" i="2"/>
  <c r="K17" i="2"/>
  <c r="J17" i="2"/>
  <c r="N16" i="2"/>
  <c r="K16" i="2"/>
  <c r="J16" i="2"/>
  <c r="N15" i="2"/>
  <c r="K15" i="2"/>
  <c r="J15" i="2"/>
  <c r="F15" i="2"/>
  <c r="E15" i="2" s="1"/>
  <c r="K14" i="2"/>
  <c r="J14" i="2"/>
  <c r="F14" i="2"/>
  <c r="E14" i="2"/>
  <c r="M14" i="2" s="1"/>
  <c r="N13" i="2"/>
  <c r="K13" i="2"/>
  <c r="J13" i="2"/>
  <c r="K12" i="2"/>
  <c r="J12" i="2"/>
  <c r="F12" i="2"/>
  <c r="E12" i="2"/>
  <c r="P11" i="2"/>
  <c r="K11" i="2"/>
  <c r="J11" i="2"/>
  <c r="F11" i="2"/>
  <c r="E11" i="2"/>
  <c r="O11" i="2" s="1"/>
  <c r="P10" i="2"/>
  <c r="K10" i="2"/>
  <c r="J10" i="2"/>
  <c r="F10" i="2"/>
  <c r="E10" i="2"/>
  <c r="N11" i="2" s="1"/>
  <c r="M11" i="2" l="1"/>
  <c r="M10" i="2"/>
  <c r="M16" i="2"/>
  <c r="M15" i="2"/>
  <c r="N10" i="2"/>
  <c r="N14" i="2"/>
  <c r="F18" i="2"/>
  <c r="E18" i="2" s="1"/>
  <c r="E24" i="2" s="1"/>
  <c r="M20" i="2"/>
  <c r="N23" i="2"/>
  <c r="O10" i="2"/>
  <c r="M13" i="2"/>
  <c r="F20" i="2"/>
  <c r="E20" i="2" s="1"/>
  <c r="E23" i="2" s="1"/>
</calcChain>
</file>

<file path=xl/sharedStrings.xml><?xml version="1.0" encoding="utf-8"?>
<sst xmlns="http://schemas.openxmlformats.org/spreadsheetml/2006/main" count="423" uniqueCount="88">
  <si>
    <t>PbS/CdS schottky</t>
  </si>
  <si>
    <t>Sample</t>
  </si>
  <si>
    <t>Jsc(mA/cm2)</t>
  </si>
  <si>
    <t>Voc (V)</t>
  </si>
  <si>
    <t>FF</t>
  </si>
  <si>
    <t>PCE (%)</t>
  </si>
  <si>
    <t>Jo(mA/cm2)</t>
  </si>
  <si>
    <t>Rs (Ωcm2)</t>
  </si>
  <si>
    <t>Rsh (Ωcm2)</t>
  </si>
  <si>
    <t>PbS/CdS (0.1 nm CdS shell)</t>
  </si>
  <si>
    <t>2.9±0.8</t>
  </si>
  <si>
    <t>0.51±0.03</t>
  </si>
  <si>
    <t>40±3</t>
  </si>
  <si>
    <t>0.71±0.14</t>
  </si>
  <si>
    <t>(2.0±0.4) x 10-4</t>
  </si>
  <si>
    <t>59.7±2.5</t>
  </si>
  <si>
    <t>473±18</t>
  </si>
  <si>
    <t>iv curve name:</t>
  </si>
  <si>
    <t>pbs cds_edt schottky</t>
  </si>
  <si>
    <t>file name:</t>
  </si>
  <si>
    <t>Illumination Time:</t>
  </si>
  <si>
    <t>(hh:mm)</t>
  </si>
  <si>
    <t>Illumination Intensity:</t>
  </si>
  <si>
    <t>(mW/cm2)</t>
  </si>
  <si>
    <t>Filter:</t>
  </si>
  <si>
    <t>(nm)</t>
  </si>
  <si>
    <t>Pixel Area:</t>
  </si>
  <si>
    <t>(cm2)</t>
  </si>
  <si>
    <t>V (V)</t>
  </si>
  <si>
    <t>J (A)</t>
  </si>
  <si>
    <t>(mA/cm2)</t>
  </si>
  <si>
    <t>(A)</t>
  </si>
  <si>
    <t>power</t>
  </si>
  <si>
    <t>J (mA/cm2)</t>
  </si>
  <si>
    <t xml:space="preserve">Jsc1 = </t>
  </si>
  <si>
    <t>((INDEX(A10:B11,1,2)+INDEX(A10:B11,2,2))-((INDEX(A10:B11,1,2)-INDEX(A10:B11,2,2))/(INDEX(A10:B11,1,1)-</t>
  </si>
  <si>
    <t>INDEX(A10:B11,2,1))*(INDEX(A10:B11,1,1)+INDEX(A10:B11,2,1))))/2</t>
  </si>
  <si>
    <t>Jsc</t>
  </si>
  <si>
    <t xml:space="preserve">Jsc2 = </t>
  </si>
  <si>
    <t>((INDEX(a30:b91,MATCH(0,a30:a91,1),2)+INDEX(a30:b91,MATCH(0,a30:a91,1)+1,2))-((INDEX(a30:b91,MATCH(0,a30:a91,1),2)-INDEX(a30:b91,MATCH(0,a30:a91,1)+1,2))/</t>
  </si>
  <si>
    <t>(INDEX(a30:b91,MATCH(0,a30:a91,1),1)-INDEX(a30:b91,MATCH(0,a30:a91,1)+1,1))*(INDEX(a30:b91,MATCH(0,a30:a91,1),1)+INDEX(a30:b91,MATCH(0,a30:a91,1)+1,1))))/2</t>
  </si>
  <si>
    <t xml:space="preserve">Jsc3 = </t>
  </si>
  <si>
    <t>((INDEX(A131:B132,1,2)+INDEX(A131:B132,2,2))-((INDEX(A131:B132,1,2)-INDEX(A131:B132,2,2))/(INDEX(A131:B132,1,1)-</t>
  </si>
  <si>
    <t>INDEX(A131:B132,2,1))*(INDEX(A131:B132,1,1)+INDEX(A131:B132,2,1))))/2</t>
  </si>
  <si>
    <t>(V)</t>
  </si>
  <si>
    <t>Voc</t>
  </si>
  <si>
    <t xml:space="preserve">Voc1 = </t>
  </si>
  <si>
    <t>((INDEX(a30:b91,MATCH(0,b30:b91,1),1)+INDEX(a30:b91,MATCH(0,b30:b91,1)+1,1))-((INDEX(a30:b91,MATCH(0,b30:b91,1),1)-INDEX(a30:b91,MATCH(0,b30:b91,1)+1,1))/</t>
  </si>
  <si>
    <t>(INDEX(a30:b91,MATCH(0,b30:b91,1),2)-INDEX(a30:b91,MATCH(0,b30:b91,1)+1,2))*(INDEX(a30:b91,MATCH(0,b30:b91,1),2)+INDEX(a30:b91,MATCH(0,b30:b91,1)+1,2))))/2</t>
  </si>
  <si>
    <t xml:space="preserve">Voc2 = </t>
  </si>
  <si>
    <t>((INDEX(a91:b130,MATCH(0,b91:b130,-1),1)+INDEX(a91:b130,MATCH(0,b91:b130,-1)+1,1))-((INDEX(a91:b130,MATCH(0,b91:b130,-1),1)-INDEX(a91:b130,MATCH(0,b91:b130,-1)+1,1))/(INDEX(a91:b130,MATCH(0,b91:b130,-1),2)-</t>
  </si>
  <si>
    <t>INDEX(a91:b130,MATCH(0,b91:b130,-1)+1,2))*(INDEX(a91:b130,MATCH(0,b91:b130,-1),2)+INDEX(a91:b130,MATCH(0,b91:b130,-1)+1,2))))/2</t>
  </si>
  <si>
    <t xml:space="preserve">FF1 = </t>
  </si>
  <si>
    <t>(-1)*MAX(j30:j91)/F11/E14</t>
  </si>
  <si>
    <t xml:space="preserve">FF2 = </t>
  </si>
  <si>
    <t>(-1)*MAX(j91:j130)/F12/E15</t>
  </si>
  <si>
    <t>INDEX(k30:k91,MATCH(MAX(j30:j91),j30:j91,0),1)</t>
  </si>
  <si>
    <t>INDEX(a30:a91,MATCH(MAX(j30:j91),j30:j91,0),1)</t>
  </si>
  <si>
    <t xml:space="preserve">PCE up = </t>
  </si>
  <si>
    <t>MAX(j30:j91)/D5/D7*1000</t>
  </si>
  <si>
    <t xml:space="preserve">PCE back = </t>
  </si>
  <si>
    <t>MAX(j91:j130)/D5/D7*1000</t>
  </si>
  <si>
    <t>INDEX(k91:k130,MATCH(MAX(j91:j130),j91:j130,0),1)</t>
  </si>
  <si>
    <t>discrepancy:</t>
  </si>
  <si>
    <t>INDEX(a91:a130,MATCH(MAX(j91:j130),j91:j130,0),1)</t>
  </si>
  <si>
    <t>V is from:</t>
  </si>
  <si>
    <t>to</t>
  </si>
  <si>
    <t>row:</t>
  </si>
  <si>
    <t>-</t>
  </si>
  <si>
    <t>PbsCdS Cl_anneal2</t>
  </si>
  <si>
    <t>ltio2 pbscds12 6L</t>
  </si>
  <si>
    <t>((INDEX(a27:b88,MATCH(0,a27:a88,1),2)+INDEX(a27:b88,MATCH(0,a27:a88,1)+1,2))-((INDEX(a27:b88,MATCH(0,a27:a88,1),2)-INDEX(a27:b88,MATCH(0,a27:a88,1)+1,2))/</t>
  </si>
  <si>
    <t>(INDEX(a27:b88,MATCH(0,a27:a88,1),1)-INDEX(a27:b88,MATCH(0,a27:a88,1)+1,1))*(INDEX(a27:b88,MATCH(0,a27:a88,1),1)+INDEX(a27:b88,MATCH(0,a27:a88,1)+1,1))))/2</t>
  </si>
  <si>
    <t>((INDEX(a27:b88,MATCH(0,b27:b88,1),1)+INDEX(a27:b88,MATCH(0,b27:b88,1)+1,1))-((INDEX(a27:b88,MATCH(0,b27:b88,1),1)-INDEX(a27:b88,MATCH(0,b27:b88,1)+1,1))/</t>
  </si>
  <si>
    <t>(INDEX(a27:b88,MATCH(0,b27:b88,1),2)-INDEX(a27:b88,MATCH(0,b27:b88,1)+1,2))*(INDEX(a27:b88,MATCH(0,b27:b88,1),2)+INDEX(a27:b88,MATCH(0,b27:b88,1)+1,2))))/2</t>
  </si>
  <si>
    <t>((INDEX(a88:b130,MATCH(0,b88:b130,-1),1)+INDEX(a88:b130,MATCH(0,b88:b130,-1)+1,1))-((INDEX(a88:b130,MATCH(0,b88:b130,-1),1)-INDEX(a88:b130,MATCH(0,b88:b130,-1)+1,1))/(INDEX(a88:b130,MATCH(0,b88:b130,-1),2)-</t>
  </si>
  <si>
    <t>INDEX(a88:b130,MATCH(0,b88:b130,-1)+1,2))*(INDEX(a88:b130,MATCH(0,b88:b130,-1),2)+INDEX(a88:b130,MATCH(0,b88:b130,-1)+1,2))))/2</t>
  </si>
  <si>
    <t>(-1)*MAX(j27:j88)/F11/E14</t>
  </si>
  <si>
    <t>(-1)*MAX(j88:j130)/F12/E15</t>
  </si>
  <si>
    <t>INDEX(k27:k88,MATCH(MAX(j27:j88),j27:j88,0),1)</t>
  </si>
  <si>
    <t>INDEX(a27:a88,MATCH(MAX(j27:j88),j27:j88,0),1)</t>
  </si>
  <si>
    <t>MAX(j27:j88)/D5/D7*1000</t>
  </si>
  <si>
    <t>MAX(j88:j130)/D5/D7*1000</t>
  </si>
  <si>
    <t>INDEX(k88:k130,MATCH(MAX(j88:j130),j88:j130,0),1)</t>
  </si>
  <si>
    <t>INDEX(a88:a130,MATCH(MAX(j88:j130),j88:j130,0),1)</t>
  </si>
  <si>
    <t>PbS cl EDT ZnO</t>
  </si>
  <si>
    <t>PbS_iodo_AZO_tapped</t>
  </si>
  <si>
    <t>today pbs ann pbscds 6L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</si>
</sst>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%"/>
    <numFmt numFmtId="165" formatCode="0.000000000000000000"/>
    <numFmt numFmtId="166" formatCode="0.0"/>
  </numFmts>
  <fonts count="3" x14ac:knownFonts="1">
    <font>
      <sz val="11"/>
      <color theme="1"/>
      <name val="Calibri"/>
      <family val="2"/>
      <scheme val="minor"/>
    </font>
    <font>
      <sz val="10"/>
      <color indexed="27"/>
      <name val="Arial"/>
      <family val="2"/>
    </font>
    <font>
      <sz val="10"/>
      <color indexed="27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11" fontId="0" fillId="0" borderId="0" xfId="0" applyNumberFormat="1"/>
    <xf numFmtId="0" fontId="0" fillId="0" borderId="0" xfId="0" applyAlignment="1">
      <alignment horizontal="right"/>
    </xf>
    <xf numFmtId="2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horizontal="center"/>
    </xf>
    <xf numFmtId="2" fontId="0" fillId="0" borderId="0" xfId="0" applyNumberFormat="1"/>
    <xf numFmtId="10" fontId="0" fillId="0" borderId="0" xfId="0" applyNumberFormat="1"/>
    <xf numFmtId="9" fontId="0" fillId="0" borderId="0" xfId="0" applyNumberFormat="1" applyAlignment="1">
      <alignment horizontal="center"/>
    </xf>
    <xf numFmtId="0" fontId="1" fillId="0" borderId="0" xfId="0" applyNumberFormat="1" applyFont="1"/>
    <xf numFmtId="0" fontId="1" fillId="0" borderId="0" xfId="0" applyFont="1"/>
    <xf numFmtId="10" fontId="0" fillId="0" borderId="0" xfId="0" applyNumberFormat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 applyAlignment="1">
      <alignment horizontal="center"/>
    </xf>
    <xf numFmtId="0" fontId="2" fillId="0" borderId="0" xfId="0" applyNumberFormat="1" applyFont="1"/>
    <xf numFmtId="0" fontId="2" fillId="0" borderId="0" xfId="0" applyFont="1"/>
  </cellXfs>
  <cellStyles count="1">
    <cellStyle name="Normal" xfId="0" builtinId="0"/>
  </cellStyles>
  <dxfs count="14"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I-V curve pbs cds_edt schottky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 cds_edt schottky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'[1]pbs cds_edt schottky'!$A$10:$A$410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'[1]pbs cds_edt schottky'!$K$10:$K$410</c:f>
              <c:numCache>
                <c:formatCode>General</c:formatCode>
                <c:ptCount val="401"/>
                <c:pt idx="0">
                  <c:v>-3.8387405405405404</c:v>
                </c:pt>
                <c:pt idx="1">
                  <c:v>-3.9949936117936118</c:v>
                </c:pt>
                <c:pt idx="2">
                  <c:v>-4.1341601965601962</c:v>
                </c:pt>
                <c:pt idx="3">
                  <c:v>-4.2885449631449637</c:v>
                </c:pt>
                <c:pt idx="4">
                  <c:v>-4.4410216216216218</c:v>
                </c:pt>
                <c:pt idx="5">
                  <c:v>-4.6014604422604419</c:v>
                </c:pt>
                <c:pt idx="6">
                  <c:v>-4.7544324324324325</c:v>
                </c:pt>
                <c:pt idx="7">
                  <c:v>-4.8933995085995088</c:v>
                </c:pt>
                <c:pt idx="8">
                  <c:v>-5.042589680589681</c:v>
                </c:pt>
                <c:pt idx="9">
                  <c:v>-5.1762604422604426</c:v>
                </c:pt>
                <c:pt idx="10">
                  <c:v>-5.3364864864864865</c:v>
                </c:pt>
                <c:pt idx="11">
                  <c:v>-5.5061818181818181</c:v>
                </c:pt>
                <c:pt idx="12">
                  <c:v>-5.6643243243243244</c:v>
                </c:pt>
                <c:pt idx="13">
                  <c:v>-5.812796068796068</c:v>
                </c:pt>
                <c:pt idx="14">
                  <c:v>-5.9840884520884519</c:v>
                </c:pt>
                <c:pt idx="15">
                  <c:v>-6.1533660933660945</c:v>
                </c:pt>
                <c:pt idx="16">
                  <c:v>-6.3174447174447179</c:v>
                </c:pt>
                <c:pt idx="17">
                  <c:v>-6.4720884520884532</c:v>
                </c:pt>
                <c:pt idx="18">
                  <c:v>-6.6252334152334145</c:v>
                </c:pt>
                <c:pt idx="19">
                  <c:v>-6.7899262899262913</c:v>
                </c:pt>
                <c:pt idx="20">
                  <c:v>-6.9970515970515965</c:v>
                </c:pt>
                <c:pt idx="21">
                  <c:v>-6.9773120393120402</c:v>
                </c:pt>
                <c:pt idx="22">
                  <c:v>-6.7941031941031937</c:v>
                </c:pt>
                <c:pt idx="23">
                  <c:v>-6.6137985257985266</c:v>
                </c:pt>
                <c:pt idx="24">
                  <c:v>-6.4448009828009836</c:v>
                </c:pt>
                <c:pt idx="25">
                  <c:v>-6.2952727272727271</c:v>
                </c:pt>
                <c:pt idx="26">
                  <c:v>-6.1304963144963152</c:v>
                </c:pt>
                <c:pt idx="27">
                  <c:v>-5.9604520884520884</c:v>
                </c:pt>
                <c:pt idx="28">
                  <c:v>-5.793538083538083</c:v>
                </c:pt>
                <c:pt idx="29">
                  <c:v>-5.6202948402948403</c:v>
                </c:pt>
                <c:pt idx="30">
                  <c:v>-5.4778329238329242</c:v>
                </c:pt>
                <c:pt idx="31">
                  <c:v>-5.3125208845208851</c:v>
                </c:pt>
                <c:pt idx="32">
                  <c:v>-5.1626093366093366</c:v>
                </c:pt>
                <c:pt idx="33">
                  <c:v>-5.0041425061425056</c:v>
                </c:pt>
                <c:pt idx="34">
                  <c:v>-4.8847071253071253</c:v>
                </c:pt>
                <c:pt idx="35">
                  <c:v>-4.725112530712531</c:v>
                </c:pt>
                <c:pt idx="36">
                  <c:v>-4.5679027027027024</c:v>
                </c:pt>
                <c:pt idx="37">
                  <c:v>-4.4229906633906628</c:v>
                </c:pt>
                <c:pt idx="38">
                  <c:v>-4.2558904176904182</c:v>
                </c:pt>
                <c:pt idx="39">
                  <c:v>-4.1018845208845214</c:v>
                </c:pt>
                <c:pt idx="40">
                  <c:v>-3.9660289926289924</c:v>
                </c:pt>
                <c:pt idx="41">
                  <c:v>-3.8179798525798527</c:v>
                </c:pt>
                <c:pt idx="42">
                  <c:v>-3.6691189189189188</c:v>
                </c:pt>
                <c:pt idx="43">
                  <c:v>-3.5153832923832922</c:v>
                </c:pt>
                <c:pt idx="44">
                  <c:v>-3.3551484029484029</c:v>
                </c:pt>
                <c:pt idx="45">
                  <c:v>-3.2130117936117935</c:v>
                </c:pt>
                <c:pt idx="46">
                  <c:v>-3.0583783783783782</c:v>
                </c:pt>
                <c:pt idx="47">
                  <c:v>-2.8910132678132676</c:v>
                </c:pt>
                <c:pt idx="48">
                  <c:v>-2.7241199017199018</c:v>
                </c:pt>
                <c:pt idx="49">
                  <c:v>-2.5517847665847668</c:v>
                </c:pt>
                <c:pt idx="50">
                  <c:v>-2.3651724815724817</c:v>
                </c:pt>
                <c:pt idx="51">
                  <c:v>-2.1746226044226042</c:v>
                </c:pt>
                <c:pt idx="52">
                  <c:v>-1.9800894348894349</c:v>
                </c:pt>
                <c:pt idx="53">
                  <c:v>-1.7727199017199016</c:v>
                </c:pt>
                <c:pt idx="54">
                  <c:v>-1.5605076167076166</c:v>
                </c:pt>
                <c:pt idx="55">
                  <c:v>-1.3360398034398033</c:v>
                </c:pt>
                <c:pt idx="56">
                  <c:v>-1.107</c:v>
                </c:pt>
                <c:pt idx="57">
                  <c:v>-0.86367420147420149</c:v>
                </c:pt>
                <c:pt idx="58">
                  <c:v>-0.62388992628992623</c:v>
                </c:pt>
                <c:pt idx="59">
                  <c:v>-0.38624211302211303</c:v>
                </c:pt>
                <c:pt idx="60">
                  <c:v>-0.13896820638820639</c:v>
                </c:pt>
                <c:pt idx="61">
                  <c:v>0.11205449631449631</c:v>
                </c:pt>
                <c:pt idx="62">
                  <c:v>0.35893705159705158</c:v>
                </c:pt>
                <c:pt idx="63">
                  <c:v>0.60058476658476667</c:v>
                </c:pt>
                <c:pt idx="64">
                  <c:v>0.85435577395577389</c:v>
                </c:pt>
                <c:pt idx="65">
                  <c:v>1.1057906633906633</c:v>
                </c:pt>
                <c:pt idx="66">
                  <c:v>1.3534275184275182</c:v>
                </c:pt>
                <c:pt idx="67">
                  <c:v>1.5997179361179361</c:v>
                </c:pt>
                <c:pt idx="68">
                  <c:v>1.8450260442260442</c:v>
                </c:pt>
                <c:pt idx="69">
                  <c:v>2.0837862407862406</c:v>
                </c:pt>
                <c:pt idx="70">
                  <c:v>2.3261321867321869</c:v>
                </c:pt>
                <c:pt idx="71">
                  <c:v>2.5617380835380832</c:v>
                </c:pt>
                <c:pt idx="72">
                  <c:v>2.7929203931203932</c:v>
                </c:pt>
                <c:pt idx="73">
                  <c:v>3.0192162162162162</c:v>
                </c:pt>
                <c:pt idx="74">
                  <c:v>3.2550383292383294</c:v>
                </c:pt>
                <c:pt idx="75">
                  <c:v>3.4851444717444724</c:v>
                </c:pt>
                <c:pt idx="76">
                  <c:v>3.7179513513513509</c:v>
                </c:pt>
                <c:pt idx="77">
                  <c:v>3.9454024570024573</c:v>
                </c:pt>
                <c:pt idx="78">
                  <c:v>4.1879272727272729</c:v>
                </c:pt>
                <c:pt idx="79">
                  <c:v>4.4245051597051592</c:v>
                </c:pt>
                <c:pt idx="80">
                  <c:v>4.6467980343980351</c:v>
                </c:pt>
                <c:pt idx="81">
                  <c:v>4.8795621621621628</c:v>
                </c:pt>
                <c:pt idx="82">
                  <c:v>4.8949877149877148</c:v>
                </c:pt>
                <c:pt idx="83">
                  <c:v>4.6700771498771498</c:v>
                </c:pt>
                <c:pt idx="84">
                  <c:v>4.4517395577395575</c:v>
                </c:pt>
                <c:pt idx="85">
                  <c:v>4.2406555282555285</c:v>
                </c:pt>
                <c:pt idx="86">
                  <c:v>4.0140619164619169</c:v>
                </c:pt>
                <c:pt idx="87">
                  <c:v>3.786555773955774</c:v>
                </c:pt>
                <c:pt idx="88">
                  <c:v>3.5565690417690417</c:v>
                </c:pt>
                <c:pt idx="89">
                  <c:v>3.310504176904177</c:v>
                </c:pt>
                <c:pt idx="90">
                  <c:v>3.074160687960688</c:v>
                </c:pt>
                <c:pt idx="91">
                  <c:v>2.8292687960687961</c:v>
                </c:pt>
                <c:pt idx="92">
                  <c:v>2.5860732186732189</c:v>
                </c:pt>
                <c:pt idx="93">
                  <c:v>2.3428560196560193</c:v>
                </c:pt>
                <c:pt idx="94">
                  <c:v>2.0898545454545454</c:v>
                </c:pt>
                <c:pt idx="95">
                  <c:v>1.8322378378378379</c:v>
                </c:pt>
                <c:pt idx="96">
                  <c:v>1.5741174447174451</c:v>
                </c:pt>
                <c:pt idx="97">
                  <c:v>1.3164378378378379</c:v>
                </c:pt>
                <c:pt idx="98">
                  <c:v>1.0604737100737101</c:v>
                </c:pt>
                <c:pt idx="99">
                  <c:v>0.80450515970515968</c:v>
                </c:pt>
                <c:pt idx="100">
                  <c:v>0.54926732186732197</c:v>
                </c:pt>
                <c:pt idx="101">
                  <c:v>0.30368869778869778</c:v>
                </c:pt>
                <c:pt idx="102">
                  <c:v>4.9859803439803438E-2</c:v>
                </c:pt>
                <c:pt idx="103">
                  <c:v>-0.1981515479115479</c:v>
                </c:pt>
                <c:pt idx="104">
                  <c:v>-0.44321528255528253</c:v>
                </c:pt>
                <c:pt idx="105">
                  <c:v>-0.66959950859950867</c:v>
                </c:pt>
                <c:pt idx="106">
                  <c:v>-0.91059557739557739</c:v>
                </c:pt>
                <c:pt idx="107">
                  <c:v>-1.1459813267813268</c:v>
                </c:pt>
                <c:pt idx="108">
                  <c:v>-1.3784181818181818</c:v>
                </c:pt>
                <c:pt idx="109">
                  <c:v>-1.5978746928746927</c:v>
                </c:pt>
                <c:pt idx="110">
                  <c:v>-1.8170211302211301</c:v>
                </c:pt>
                <c:pt idx="111">
                  <c:v>-2.0203503685503685</c:v>
                </c:pt>
                <c:pt idx="112">
                  <c:v>-2.2224388206388208</c:v>
                </c:pt>
                <c:pt idx="113">
                  <c:v>-2.4170683046683044</c:v>
                </c:pt>
                <c:pt idx="114">
                  <c:v>-2.6078063882063884</c:v>
                </c:pt>
                <c:pt idx="115">
                  <c:v>-2.7812977886977888</c:v>
                </c:pt>
                <c:pt idx="116">
                  <c:v>-2.948404914004914</c:v>
                </c:pt>
                <c:pt idx="117">
                  <c:v>-3.1205061425061422</c:v>
                </c:pt>
                <c:pt idx="118">
                  <c:v>-3.2841464373464371</c:v>
                </c:pt>
                <c:pt idx="119">
                  <c:v>-3.4433828009828007</c:v>
                </c:pt>
                <c:pt idx="120">
                  <c:v>-3.6010825552825554</c:v>
                </c:pt>
                <c:pt idx="121">
                  <c:v>-3.7523656019656015</c:v>
                </c:pt>
                <c:pt idx="122">
                  <c:v>-3.8983449631449631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'[1]pbs cds_edt schottky'!$M$10:$M$11</c:f>
              <c:numCache>
                <c:formatCode>General</c:formatCode>
                <c:ptCount val="2"/>
                <c:pt idx="0">
                  <c:v>2.4748702009161426E-2</c:v>
                </c:pt>
                <c:pt idx="1">
                  <c:v>-2.4748702009161426E-2</c:v>
                </c:pt>
              </c:numCache>
            </c:numRef>
          </c:xVal>
          <c:yVal>
            <c:numRef>
              <c:f>'[1]pbs cds_edt schottky'!$N$10:$N$11</c:f>
              <c:numCache>
                <c:formatCode>General</c:formatCode>
                <c:ptCount val="2"/>
                <c:pt idx="0">
                  <c:v>-3.8387405405405404</c:v>
                </c:pt>
                <c:pt idx="1">
                  <c:v>-3.8387405405405404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'[1]pbs cds_edt schottky'!$M$10:$M$11</c:f>
              <c:numCache>
                <c:formatCode>General</c:formatCode>
                <c:ptCount val="2"/>
                <c:pt idx="0">
                  <c:v>2.4748702009161426E-2</c:v>
                </c:pt>
                <c:pt idx="1">
                  <c:v>-2.4748702009161426E-2</c:v>
                </c:pt>
              </c:numCache>
            </c:numRef>
          </c:xVal>
          <c:yVal>
            <c:numRef>
              <c:f>'[1]pbs cds_edt schottky'!$O$10:$O$11</c:f>
              <c:numCache>
                <c:formatCode>General</c:formatCode>
                <c:ptCount val="2"/>
                <c:pt idx="0">
                  <c:v>-3.8179798525798536</c:v>
                </c:pt>
                <c:pt idx="1">
                  <c:v>-3.8179798525798536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 cds_edt schottky'!$M$10:$M$11</c:f>
              <c:numCache>
                <c:formatCode>General</c:formatCode>
                <c:ptCount val="2"/>
                <c:pt idx="0">
                  <c:v>2.4748702009161426E-2</c:v>
                </c:pt>
                <c:pt idx="1">
                  <c:v>-2.4748702009161426E-2</c:v>
                </c:pt>
              </c:numCache>
            </c:numRef>
          </c:xVal>
          <c:yVal>
            <c:numRef>
              <c:f>'[1]pbs cds_edt schottky'!$P$10:$P$11</c:f>
              <c:numCache>
                <c:formatCode>General</c:formatCode>
                <c:ptCount val="2"/>
                <c:pt idx="0">
                  <c:v>-3.8983449631449631</c:v>
                </c:pt>
                <c:pt idx="1">
                  <c:v>-3.8983449631449631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'[1]pbs cds_edt schottky'!$M$13:$M$14</c:f>
              <c:numCache>
                <c:formatCode>General</c:formatCode>
                <c:ptCount val="2"/>
                <c:pt idx="0">
                  <c:v>0.48884020298681835</c:v>
                </c:pt>
                <c:pt idx="1">
                  <c:v>0.48884020298681835</c:v>
                </c:pt>
              </c:numCache>
            </c:numRef>
          </c:xVal>
          <c:yVal>
            <c:numRef>
              <c:f>'[1]pbs cds_edt schottky'!$N$13:$N$14</c:f>
              <c:numCache>
                <c:formatCode>General</c:formatCode>
                <c:ptCount val="2"/>
                <c:pt idx="0">
                  <c:v>-0.2598896642096642</c:v>
                </c:pt>
                <c:pt idx="1">
                  <c:v>0.2598896642096642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 cds_edt schottky'!$M$15:$M$16</c:f>
              <c:numCache>
                <c:formatCode>General</c:formatCode>
                <c:ptCount val="2"/>
                <c:pt idx="0">
                  <c:v>0.49497404018322849</c:v>
                </c:pt>
                <c:pt idx="1">
                  <c:v>0.49497404018322849</c:v>
                </c:pt>
              </c:numCache>
            </c:numRef>
          </c:xVal>
          <c:yVal>
            <c:numRef>
              <c:f>'[1]pbs cds_edt schottky'!$N$15:$N$16</c:f>
              <c:numCache>
                <c:formatCode>General</c:formatCode>
                <c:ptCount val="2"/>
                <c:pt idx="0">
                  <c:v>-0.2598896642096642</c:v>
                </c:pt>
                <c:pt idx="1">
                  <c:v>0.2598896642096642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'[1]pbs cds_edt schottky'!$M$18:$M$20</c:f>
              <c:numCache>
                <c:formatCode>General</c:formatCode>
                <c:ptCount val="3"/>
                <c:pt idx="0">
                  <c:v>0</c:v>
                </c:pt>
                <c:pt idx="1">
                  <c:v>0.27500000000000002</c:v>
                </c:pt>
                <c:pt idx="2">
                  <c:v>0.27500000000000002</c:v>
                </c:pt>
              </c:numCache>
            </c:numRef>
          </c:xVal>
          <c:yVal>
            <c:numRef>
              <c:f>'[1]pbs cds_edt schottky'!$N$18:$N$20</c:f>
              <c:numCache>
                <c:formatCode>General</c:formatCode>
                <c:ptCount val="3"/>
                <c:pt idx="0">
                  <c:v>-1.9800894348894349</c:v>
                </c:pt>
                <c:pt idx="1">
                  <c:v>-1.9800894348894349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 cds_edt schottky'!$M$22:$M$24</c:f>
              <c:numCache>
                <c:formatCode>General</c:formatCode>
                <c:ptCount val="3"/>
                <c:pt idx="0">
                  <c:v>0</c:v>
                </c:pt>
                <c:pt idx="1">
                  <c:v>0.25</c:v>
                </c:pt>
                <c:pt idx="2">
                  <c:v>0.25</c:v>
                </c:pt>
              </c:numCache>
            </c:numRef>
          </c:xVal>
          <c:yVal>
            <c:numRef>
              <c:f>'[1]pbs cds_edt schottky'!$N$22:$N$24</c:f>
              <c:numCache>
                <c:formatCode>General</c:formatCode>
                <c:ptCount val="3"/>
                <c:pt idx="0">
                  <c:v>-2.2224388206388208</c:v>
                </c:pt>
                <c:pt idx="1">
                  <c:v>-2.2224388206388208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694192"/>
        <c:axId val="222694752"/>
      </c:scatterChart>
      <c:valAx>
        <c:axId val="222694192"/>
        <c:scaling>
          <c:orientation val="minMax"/>
          <c:max val="0.54500000000000004"/>
          <c:min val="-4.9500000000000002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2694752"/>
        <c:crossesAt val="0"/>
        <c:crossBetween val="midCat"/>
      </c:valAx>
      <c:valAx>
        <c:axId val="222694752"/>
        <c:scaling>
          <c:orientation val="minMax"/>
          <c:max val="0.39"/>
          <c:min val="-4.29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2694192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I-V curve pbs cds_edt schottky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 cds_edt schottky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'[1]pbs cds_edt schottky'!$A$10:$A$410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'[1]pbs cds_edt schottky'!$K$10:$K$410</c:f>
              <c:numCache>
                <c:formatCode>General</c:formatCode>
                <c:ptCount val="401"/>
                <c:pt idx="0">
                  <c:v>-3.8387405405405404</c:v>
                </c:pt>
                <c:pt idx="1">
                  <c:v>-3.9949936117936118</c:v>
                </c:pt>
                <c:pt idx="2">
                  <c:v>-4.1341601965601962</c:v>
                </c:pt>
                <c:pt idx="3">
                  <c:v>-4.2885449631449637</c:v>
                </c:pt>
                <c:pt idx="4">
                  <c:v>-4.4410216216216218</c:v>
                </c:pt>
                <c:pt idx="5">
                  <c:v>-4.6014604422604419</c:v>
                </c:pt>
                <c:pt idx="6">
                  <c:v>-4.7544324324324325</c:v>
                </c:pt>
                <c:pt idx="7">
                  <c:v>-4.8933995085995088</c:v>
                </c:pt>
                <c:pt idx="8">
                  <c:v>-5.042589680589681</c:v>
                </c:pt>
                <c:pt idx="9">
                  <c:v>-5.1762604422604426</c:v>
                </c:pt>
                <c:pt idx="10">
                  <c:v>-5.3364864864864865</c:v>
                </c:pt>
                <c:pt idx="11">
                  <c:v>-5.5061818181818181</c:v>
                </c:pt>
                <c:pt idx="12">
                  <c:v>-5.6643243243243244</c:v>
                </c:pt>
                <c:pt idx="13">
                  <c:v>-5.812796068796068</c:v>
                </c:pt>
                <c:pt idx="14">
                  <c:v>-5.9840884520884519</c:v>
                </c:pt>
                <c:pt idx="15">
                  <c:v>-6.1533660933660945</c:v>
                </c:pt>
                <c:pt idx="16">
                  <c:v>-6.3174447174447179</c:v>
                </c:pt>
                <c:pt idx="17">
                  <c:v>-6.4720884520884532</c:v>
                </c:pt>
                <c:pt idx="18">
                  <c:v>-6.6252334152334145</c:v>
                </c:pt>
                <c:pt idx="19">
                  <c:v>-6.7899262899262913</c:v>
                </c:pt>
                <c:pt idx="20">
                  <c:v>-6.9970515970515965</c:v>
                </c:pt>
                <c:pt idx="21">
                  <c:v>-6.9773120393120402</c:v>
                </c:pt>
                <c:pt idx="22">
                  <c:v>-6.7941031941031937</c:v>
                </c:pt>
                <c:pt idx="23">
                  <c:v>-6.6137985257985266</c:v>
                </c:pt>
                <c:pt idx="24">
                  <c:v>-6.4448009828009836</c:v>
                </c:pt>
                <c:pt idx="25">
                  <c:v>-6.2952727272727271</c:v>
                </c:pt>
                <c:pt idx="26">
                  <c:v>-6.1304963144963152</c:v>
                </c:pt>
                <c:pt idx="27">
                  <c:v>-5.9604520884520884</c:v>
                </c:pt>
                <c:pt idx="28">
                  <c:v>-5.793538083538083</c:v>
                </c:pt>
                <c:pt idx="29">
                  <c:v>-5.6202948402948403</c:v>
                </c:pt>
                <c:pt idx="30">
                  <c:v>-5.4778329238329242</c:v>
                </c:pt>
                <c:pt idx="31">
                  <c:v>-5.3125208845208851</c:v>
                </c:pt>
                <c:pt idx="32">
                  <c:v>-5.1626093366093366</c:v>
                </c:pt>
                <c:pt idx="33">
                  <c:v>-5.0041425061425056</c:v>
                </c:pt>
                <c:pt idx="34">
                  <c:v>-4.8847071253071253</c:v>
                </c:pt>
                <c:pt idx="35">
                  <c:v>-4.725112530712531</c:v>
                </c:pt>
                <c:pt idx="36">
                  <c:v>-4.5679027027027024</c:v>
                </c:pt>
                <c:pt idx="37">
                  <c:v>-4.4229906633906628</c:v>
                </c:pt>
                <c:pt idx="38">
                  <c:v>-4.2558904176904182</c:v>
                </c:pt>
                <c:pt idx="39">
                  <c:v>-4.1018845208845214</c:v>
                </c:pt>
                <c:pt idx="40">
                  <c:v>-3.9660289926289924</c:v>
                </c:pt>
                <c:pt idx="41">
                  <c:v>-3.8179798525798527</c:v>
                </c:pt>
                <c:pt idx="42">
                  <c:v>-3.6691189189189188</c:v>
                </c:pt>
                <c:pt idx="43">
                  <c:v>-3.5153832923832922</c:v>
                </c:pt>
                <c:pt idx="44">
                  <c:v>-3.3551484029484029</c:v>
                </c:pt>
                <c:pt idx="45">
                  <c:v>-3.2130117936117935</c:v>
                </c:pt>
                <c:pt idx="46">
                  <c:v>-3.0583783783783782</c:v>
                </c:pt>
                <c:pt idx="47">
                  <c:v>-2.8910132678132676</c:v>
                </c:pt>
                <c:pt idx="48">
                  <c:v>-2.7241199017199018</c:v>
                </c:pt>
                <c:pt idx="49">
                  <c:v>-2.5517847665847668</c:v>
                </c:pt>
                <c:pt idx="50">
                  <c:v>-2.3651724815724817</c:v>
                </c:pt>
                <c:pt idx="51">
                  <c:v>-2.1746226044226042</c:v>
                </c:pt>
                <c:pt idx="52">
                  <c:v>-1.9800894348894349</c:v>
                </c:pt>
                <c:pt idx="53">
                  <c:v>-1.7727199017199016</c:v>
                </c:pt>
                <c:pt idx="54">
                  <c:v>-1.5605076167076166</c:v>
                </c:pt>
                <c:pt idx="55">
                  <c:v>-1.3360398034398033</c:v>
                </c:pt>
                <c:pt idx="56">
                  <c:v>-1.107</c:v>
                </c:pt>
                <c:pt idx="57">
                  <c:v>-0.86367420147420149</c:v>
                </c:pt>
                <c:pt idx="58">
                  <c:v>-0.62388992628992623</c:v>
                </c:pt>
                <c:pt idx="59">
                  <c:v>-0.38624211302211303</c:v>
                </c:pt>
                <c:pt idx="60">
                  <c:v>-0.13896820638820639</c:v>
                </c:pt>
                <c:pt idx="61">
                  <c:v>0.11205449631449631</c:v>
                </c:pt>
                <c:pt idx="62">
                  <c:v>0.35893705159705158</c:v>
                </c:pt>
                <c:pt idx="63">
                  <c:v>0.60058476658476667</c:v>
                </c:pt>
                <c:pt idx="64">
                  <c:v>0.85435577395577389</c:v>
                </c:pt>
                <c:pt idx="65">
                  <c:v>1.1057906633906633</c:v>
                </c:pt>
                <c:pt idx="66">
                  <c:v>1.3534275184275182</c:v>
                </c:pt>
                <c:pt idx="67">
                  <c:v>1.5997179361179361</c:v>
                </c:pt>
                <c:pt idx="68">
                  <c:v>1.8450260442260442</c:v>
                </c:pt>
                <c:pt idx="69">
                  <c:v>2.0837862407862406</c:v>
                </c:pt>
                <c:pt idx="70">
                  <c:v>2.3261321867321869</c:v>
                </c:pt>
                <c:pt idx="71">
                  <c:v>2.5617380835380832</c:v>
                </c:pt>
                <c:pt idx="72">
                  <c:v>2.7929203931203932</c:v>
                </c:pt>
                <c:pt idx="73">
                  <c:v>3.0192162162162162</c:v>
                </c:pt>
                <c:pt idx="74">
                  <c:v>3.2550383292383294</c:v>
                </c:pt>
                <c:pt idx="75">
                  <c:v>3.4851444717444724</c:v>
                </c:pt>
                <c:pt idx="76">
                  <c:v>3.7179513513513509</c:v>
                </c:pt>
                <c:pt idx="77">
                  <c:v>3.9454024570024573</c:v>
                </c:pt>
                <c:pt idx="78">
                  <c:v>4.1879272727272729</c:v>
                </c:pt>
                <c:pt idx="79">
                  <c:v>4.4245051597051592</c:v>
                </c:pt>
                <c:pt idx="80">
                  <c:v>4.6467980343980351</c:v>
                </c:pt>
                <c:pt idx="81">
                  <c:v>4.8795621621621628</c:v>
                </c:pt>
                <c:pt idx="82">
                  <c:v>4.8949877149877148</c:v>
                </c:pt>
                <c:pt idx="83">
                  <c:v>4.6700771498771498</c:v>
                </c:pt>
                <c:pt idx="84">
                  <c:v>4.4517395577395575</c:v>
                </c:pt>
                <c:pt idx="85">
                  <c:v>4.2406555282555285</c:v>
                </c:pt>
                <c:pt idx="86">
                  <c:v>4.0140619164619169</c:v>
                </c:pt>
                <c:pt idx="87">
                  <c:v>3.786555773955774</c:v>
                </c:pt>
                <c:pt idx="88">
                  <c:v>3.5565690417690417</c:v>
                </c:pt>
                <c:pt idx="89">
                  <c:v>3.310504176904177</c:v>
                </c:pt>
                <c:pt idx="90">
                  <c:v>3.074160687960688</c:v>
                </c:pt>
                <c:pt idx="91">
                  <c:v>2.8292687960687961</c:v>
                </c:pt>
                <c:pt idx="92">
                  <c:v>2.5860732186732189</c:v>
                </c:pt>
                <c:pt idx="93">
                  <c:v>2.3428560196560193</c:v>
                </c:pt>
                <c:pt idx="94">
                  <c:v>2.0898545454545454</c:v>
                </c:pt>
                <c:pt idx="95">
                  <c:v>1.8322378378378379</c:v>
                </c:pt>
                <c:pt idx="96">
                  <c:v>1.5741174447174451</c:v>
                </c:pt>
                <c:pt idx="97">
                  <c:v>1.3164378378378379</c:v>
                </c:pt>
                <c:pt idx="98">
                  <c:v>1.0604737100737101</c:v>
                </c:pt>
                <c:pt idx="99">
                  <c:v>0.80450515970515968</c:v>
                </c:pt>
                <c:pt idx="100">
                  <c:v>0.54926732186732197</c:v>
                </c:pt>
                <c:pt idx="101">
                  <c:v>0.30368869778869778</c:v>
                </c:pt>
                <c:pt idx="102">
                  <c:v>4.9859803439803438E-2</c:v>
                </c:pt>
                <c:pt idx="103">
                  <c:v>-0.1981515479115479</c:v>
                </c:pt>
                <c:pt idx="104">
                  <c:v>-0.44321528255528253</c:v>
                </c:pt>
                <c:pt idx="105">
                  <c:v>-0.66959950859950867</c:v>
                </c:pt>
                <c:pt idx="106">
                  <c:v>-0.91059557739557739</c:v>
                </c:pt>
                <c:pt idx="107">
                  <c:v>-1.1459813267813268</c:v>
                </c:pt>
                <c:pt idx="108">
                  <c:v>-1.3784181818181818</c:v>
                </c:pt>
                <c:pt idx="109">
                  <c:v>-1.5978746928746927</c:v>
                </c:pt>
                <c:pt idx="110">
                  <c:v>-1.8170211302211301</c:v>
                </c:pt>
                <c:pt idx="111">
                  <c:v>-2.0203503685503685</c:v>
                </c:pt>
                <c:pt idx="112">
                  <c:v>-2.2224388206388208</c:v>
                </c:pt>
                <c:pt idx="113">
                  <c:v>-2.4170683046683044</c:v>
                </c:pt>
                <c:pt idx="114">
                  <c:v>-2.6078063882063884</c:v>
                </c:pt>
                <c:pt idx="115">
                  <c:v>-2.7812977886977888</c:v>
                </c:pt>
                <c:pt idx="116">
                  <c:v>-2.948404914004914</c:v>
                </c:pt>
                <c:pt idx="117">
                  <c:v>-3.1205061425061422</c:v>
                </c:pt>
                <c:pt idx="118">
                  <c:v>-3.2841464373464371</c:v>
                </c:pt>
                <c:pt idx="119">
                  <c:v>-3.4433828009828007</c:v>
                </c:pt>
                <c:pt idx="120">
                  <c:v>-3.6010825552825554</c:v>
                </c:pt>
                <c:pt idx="121">
                  <c:v>-3.7523656019656015</c:v>
                </c:pt>
                <c:pt idx="122">
                  <c:v>-3.8983449631449631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697552"/>
        <c:axId val="222698112"/>
      </c:scatterChart>
      <c:valAx>
        <c:axId val="222697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2698112"/>
        <c:crossesAt val="0"/>
        <c:crossBetween val="midCat"/>
      </c:valAx>
      <c:valAx>
        <c:axId val="222698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26975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PbsCdS Cl_anneal2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PbsCdS Cl_anneal2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'[2]PbsCdS Cl_anneal2'!$A$10:$A$410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'[2]PbsCdS Cl_anneal2'!$K$10:$K$410</c:f>
              <c:numCache>
                <c:formatCode>General</c:formatCode>
                <c:ptCount val="401"/>
                <c:pt idx="0">
                  <c:v>-5.0762148760330579</c:v>
                </c:pt>
                <c:pt idx="1">
                  <c:v>-5.2216033057851243</c:v>
                </c:pt>
                <c:pt idx="2">
                  <c:v>-5.3837615112160568</c:v>
                </c:pt>
                <c:pt idx="3">
                  <c:v>-5.5158252656434481</c:v>
                </c:pt>
                <c:pt idx="4">
                  <c:v>-5.6490720188902008</c:v>
                </c:pt>
                <c:pt idx="5">
                  <c:v>-5.7893955135773316</c:v>
                </c:pt>
                <c:pt idx="6">
                  <c:v>-5.9241770956316406</c:v>
                </c:pt>
                <c:pt idx="7">
                  <c:v>-6.0528854781582053</c:v>
                </c:pt>
                <c:pt idx="8">
                  <c:v>-6.1836883116883117</c:v>
                </c:pt>
                <c:pt idx="9">
                  <c:v>-6.3239480519480518</c:v>
                </c:pt>
                <c:pt idx="10">
                  <c:v>-6.4500850059031878</c:v>
                </c:pt>
                <c:pt idx="11">
                  <c:v>-6.5781109799291624</c:v>
                </c:pt>
                <c:pt idx="12">
                  <c:v>-6.7162880755608043</c:v>
                </c:pt>
                <c:pt idx="13">
                  <c:v>-6.8245879574970481</c:v>
                </c:pt>
                <c:pt idx="14">
                  <c:v>-6.960382526564346</c:v>
                </c:pt>
                <c:pt idx="15">
                  <c:v>-7.0929515938606853</c:v>
                </c:pt>
                <c:pt idx="16">
                  <c:v>-7.2053884297520661</c:v>
                </c:pt>
                <c:pt idx="17">
                  <c:v>-7.3197331759149948</c:v>
                </c:pt>
                <c:pt idx="18">
                  <c:v>-7.444484061393152</c:v>
                </c:pt>
                <c:pt idx="19">
                  <c:v>-7.5771216056670605</c:v>
                </c:pt>
                <c:pt idx="20">
                  <c:v>-7.6793057851239661</c:v>
                </c:pt>
                <c:pt idx="21">
                  <c:v>-7.6797260920897283</c:v>
                </c:pt>
                <c:pt idx="22">
                  <c:v>-7.565407319952774</c:v>
                </c:pt>
                <c:pt idx="23">
                  <c:v>-7.4257213695395521</c:v>
                </c:pt>
                <c:pt idx="24">
                  <c:v>-7.2834923258559625</c:v>
                </c:pt>
                <c:pt idx="25">
                  <c:v>-7.1658252656434485</c:v>
                </c:pt>
                <c:pt idx="26">
                  <c:v>-7.0301912632821733</c:v>
                </c:pt>
                <c:pt idx="27">
                  <c:v>-6.893331759149941</c:v>
                </c:pt>
                <c:pt idx="28">
                  <c:v>-6.7684226682408513</c:v>
                </c:pt>
                <c:pt idx="29">
                  <c:v>-6.615754427390792</c:v>
                </c:pt>
                <c:pt idx="30">
                  <c:v>-6.4865926800472264</c:v>
                </c:pt>
                <c:pt idx="31">
                  <c:v>-6.3537190082644628</c:v>
                </c:pt>
                <c:pt idx="32">
                  <c:v>-6.222151121605668</c:v>
                </c:pt>
                <c:pt idx="33">
                  <c:v>-6.0689681227863046</c:v>
                </c:pt>
                <c:pt idx="34">
                  <c:v>-5.92695867768595</c:v>
                </c:pt>
                <c:pt idx="35">
                  <c:v>-5.7873317591499411</c:v>
                </c:pt>
                <c:pt idx="36">
                  <c:v>-5.6496717827626917</c:v>
                </c:pt>
                <c:pt idx="37">
                  <c:v>-5.4978984651711924</c:v>
                </c:pt>
                <c:pt idx="38">
                  <c:v>-5.3525855962219602</c:v>
                </c:pt>
                <c:pt idx="39">
                  <c:v>-5.2006894923258562</c:v>
                </c:pt>
                <c:pt idx="40">
                  <c:v>-5.0373955135773318</c:v>
                </c:pt>
                <c:pt idx="41">
                  <c:v>-4.8899244391971664</c:v>
                </c:pt>
                <c:pt idx="42">
                  <c:v>-4.7248406139315229</c:v>
                </c:pt>
                <c:pt idx="43">
                  <c:v>-4.5730838252656429</c:v>
                </c:pt>
                <c:pt idx="44">
                  <c:v>-4.3992113341204249</c:v>
                </c:pt>
                <c:pt idx="45">
                  <c:v>-4.2274545454545454</c:v>
                </c:pt>
                <c:pt idx="46">
                  <c:v>-4.0600354191263284</c:v>
                </c:pt>
                <c:pt idx="47">
                  <c:v>-3.8909256198347109</c:v>
                </c:pt>
                <c:pt idx="48">
                  <c:v>-3.7101818181818182</c:v>
                </c:pt>
                <c:pt idx="49">
                  <c:v>-3.5406800472255018</c:v>
                </c:pt>
                <c:pt idx="50">
                  <c:v>-3.3454757969303426</c:v>
                </c:pt>
                <c:pt idx="51">
                  <c:v>-3.1509492325855963</c:v>
                </c:pt>
                <c:pt idx="52">
                  <c:v>-2.9482054309327035</c:v>
                </c:pt>
                <c:pt idx="53">
                  <c:v>-2.7399740259740262</c:v>
                </c:pt>
                <c:pt idx="54">
                  <c:v>-2.5254805194805194</c:v>
                </c:pt>
                <c:pt idx="55">
                  <c:v>-2.2993926800472257</c:v>
                </c:pt>
                <c:pt idx="56">
                  <c:v>-2.0560233766233766</c:v>
                </c:pt>
                <c:pt idx="57">
                  <c:v>-1.7976474616292799</c:v>
                </c:pt>
                <c:pt idx="58">
                  <c:v>-1.5297471074380165</c:v>
                </c:pt>
                <c:pt idx="59">
                  <c:v>-1.2378642266824085</c:v>
                </c:pt>
                <c:pt idx="60">
                  <c:v>-0.93139102715466349</c:v>
                </c:pt>
                <c:pt idx="61">
                  <c:v>-0.6087208972845336</c:v>
                </c:pt>
                <c:pt idx="62">
                  <c:v>-0.26021747343565527</c:v>
                </c:pt>
                <c:pt idx="63">
                  <c:v>0.11463208972845336</c:v>
                </c:pt>
                <c:pt idx="64">
                  <c:v>0.51253789846517117</c:v>
                </c:pt>
                <c:pt idx="65">
                  <c:v>0.90012255017709564</c:v>
                </c:pt>
                <c:pt idx="66">
                  <c:v>1.3159298701298701</c:v>
                </c:pt>
                <c:pt idx="67">
                  <c:v>1.7500868949232586</c:v>
                </c:pt>
                <c:pt idx="68">
                  <c:v>2.2027948051948054</c:v>
                </c:pt>
                <c:pt idx="69">
                  <c:v>2.7362266824085002</c:v>
                </c:pt>
                <c:pt idx="70">
                  <c:v>3.2051027154663521</c:v>
                </c:pt>
                <c:pt idx="71">
                  <c:v>3.7194899645808741</c:v>
                </c:pt>
                <c:pt idx="72">
                  <c:v>4.2504793388429754</c:v>
                </c:pt>
                <c:pt idx="73">
                  <c:v>4.8140684769775683</c:v>
                </c:pt>
                <c:pt idx="74">
                  <c:v>5.3943305785123963</c:v>
                </c:pt>
                <c:pt idx="75">
                  <c:v>6.0136292798110977</c:v>
                </c:pt>
                <c:pt idx="76">
                  <c:v>6.650920897284534</c:v>
                </c:pt>
                <c:pt idx="77">
                  <c:v>7.3168571428571427</c:v>
                </c:pt>
                <c:pt idx="78">
                  <c:v>7.9845005903187722</c:v>
                </c:pt>
                <c:pt idx="79">
                  <c:v>8.6798158205430944</c:v>
                </c:pt>
                <c:pt idx="80">
                  <c:v>9.3968524203069652</c:v>
                </c:pt>
                <c:pt idx="81">
                  <c:v>10.139038961038962</c:v>
                </c:pt>
                <c:pt idx="82">
                  <c:v>10.162729634002361</c:v>
                </c:pt>
                <c:pt idx="83">
                  <c:v>9.5152868949232587</c:v>
                </c:pt>
                <c:pt idx="84">
                  <c:v>8.8091216056670607</c:v>
                </c:pt>
                <c:pt idx="85">
                  <c:v>8.1120425029515939</c:v>
                </c:pt>
                <c:pt idx="86">
                  <c:v>7.4230979929161744</c:v>
                </c:pt>
                <c:pt idx="87">
                  <c:v>6.7509728453364826</c:v>
                </c:pt>
                <c:pt idx="88">
                  <c:v>6.1120259740259737</c:v>
                </c:pt>
                <c:pt idx="89">
                  <c:v>5.493194805194805</c:v>
                </c:pt>
                <c:pt idx="90">
                  <c:v>4.9018205430932706</c:v>
                </c:pt>
                <c:pt idx="91">
                  <c:v>4.3217685950413225</c:v>
                </c:pt>
                <c:pt idx="92">
                  <c:v>3.7709964580873674</c:v>
                </c:pt>
                <c:pt idx="93">
                  <c:v>3.2369775678866586</c:v>
                </c:pt>
                <c:pt idx="94">
                  <c:v>2.7256788665879572</c:v>
                </c:pt>
                <c:pt idx="95">
                  <c:v>2.1910384887839438</c:v>
                </c:pt>
                <c:pt idx="96">
                  <c:v>1.7354611570247933</c:v>
                </c:pt>
                <c:pt idx="97">
                  <c:v>1.2828337662337663</c:v>
                </c:pt>
                <c:pt idx="98">
                  <c:v>0.84297827626918542</c:v>
                </c:pt>
                <c:pt idx="99">
                  <c:v>0.41690672963400233</c:v>
                </c:pt>
                <c:pt idx="100">
                  <c:v>-2.0696717827626918E-2</c:v>
                </c:pt>
                <c:pt idx="101">
                  <c:v>-0.42910531286894921</c:v>
                </c:pt>
                <c:pt idx="102">
                  <c:v>-0.78158394332939785</c:v>
                </c:pt>
                <c:pt idx="103">
                  <c:v>-1.1197036599763874</c:v>
                </c:pt>
                <c:pt idx="104">
                  <c:v>-1.4409317591499411</c:v>
                </c:pt>
                <c:pt idx="105">
                  <c:v>-1.7463841794569066</c:v>
                </c:pt>
                <c:pt idx="106">
                  <c:v>-2.0233747343565525</c:v>
                </c:pt>
                <c:pt idx="107">
                  <c:v>-2.2888000000000002</c:v>
                </c:pt>
                <c:pt idx="108">
                  <c:v>-2.5372255017709566</c:v>
                </c:pt>
                <c:pt idx="109">
                  <c:v>-2.7580802833530105</c:v>
                </c:pt>
                <c:pt idx="110">
                  <c:v>-2.9789114521841791</c:v>
                </c:pt>
                <c:pt idx="111">
                  <c:v>-3.1846635182998821</c:v>
                </c:pt>
                <c:pt idx="112">
                  <c:v>-3.3872018890200715</c:v>
                </c:pt>
                <c:pt idx="113">
                  <c:v>-3.5785383707201888</c:v>
                </c:pt>
                <c:pt idx="114">
                  <c:v>-3.7639268004722553</c:v>
                </c:pt>
                <c:pt idx="115">
                  <c:v>-3.9363943329397877</c:v>
                </c:pt>
                <c:pt idx="116">
                  <c:v>-4.1114025974025976</c:v>
                </c:pt>
                <c:pt idx="117">
                  <c:v>-4.2933742621015352</c:v>
                </c:pt>
                <c:pt idx="118">
                  <c:v>-4.4479645808736716</c:v>
                </c:pt>
                <c:pt idx="119">
                  <c:v>-4.6060118063754425</c:v>
                </c:pt>
                <c:pt idx="120">
                  <c:v>-4.7674238488783942</c:v>
                </c:pt>
                <c:pt idx="121">
                  <c:v>-4.9123494687131055</c:v>
                </c:pt>
                <c:pt idx="122">
                  <c:v>-5.0712373081463991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'[2]PbsCdS Cl_anneal2'!$M$10:$M$11</c:f>
              <c:numCache>
                <c:formatCode>General</c:formatCode>
                <c:ptCount val="2"/>
                <c:pt idx="0">
                  <c:v>2.7559119500622314E-2</c:v>
                </c:pt>
                <c:pt idx="1">
                  <c:v>-2.7559119500622314E-2</c:v>
                </c:pt>
              </c:numCache>
            </c:numRef>
          </c:xVal>
          <c:yVal>
            <c:numRef>
              <c:f>'[2]PbsCdS Cl_anneal2'!$N$10:$N$11</c:f>
              <c:numCache>
                <c:formatCode>General</c:formatCode>
                <c:ptCount val="2"/>
                <c:pt idx="0">
                  <c:v>-5.0762148760330579</c:v>
                </c:pt>
                <c:pt idx="1">
                  <c:v>-5.0762148760330579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'[2]PbsCdS Cl_anneal2'!$M$10:$M$11</c:f>
              <c:numCache>
                <c:formatCode>General</c:formatCode>
                <c:ptCount val="2"/>
                <c:pt idx="0">
                  <c:v>2.7559119500622314E-2</c:v>
                </c:pt>
                <c:pt idx="1">
                  <c:v>-2.7559119500622314E-2</c:v>
                </c:pt>
              </c:numCache>
            </c:numRef>
          </c:xVal>
          <c:yVal>
            <c:numRef>
              <c:f>'[2]PbsCdS Cl_anneal2'!$O$10:$O$11</c:f>
              <c:numCache>
                <c:formatCode>General</c:formatCode>
                <c:ptCount val="2"/>
                <c:pt idx="0">
                  <c:v>-4.8899244391971664</c:v>
                </c:pt>
                <c:pt idx="1">
                  <c:v>-4.8899244391971664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'[2]PbsCdS Cl_anneal2'!$M$10:$M$11</c:f>
              <c:numCache>
                <c:formatCode>General</c:formatCode>
                <c:ptCount val="2"/>
                <c:pt idx="0">
                  <c:v>2.7559119500622314E-2</c:v>
                </c:pt>
                <c:pt idx="1">
                  <c:v>-2.7559119500622314E-2</c:v>
                </c:pt>
              </c:numCache>
            </c:numRef>
          </c:xVal>
          <c:yVal>
            <c:numRef>
              <c:f>'[2]PbsCdS Cl_anneal2'!$P$10:$P$11</c:f>
              <c:numCache>
                <c:formatCode>General</c:formatCode>
                <c:ptCount val="2"/>
                <c:pt idx="0">
                  <c:v>-5.0712373081463991</c:v>
                </c:pt>
                <c:pt idx="1">
                  <c:v>-5.0712373081463991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'[2]PbsCdS Cl_anneal2'!$M$13:$M$14</c:f>
              <c:numCache>
                <c:formatCode>General</c:formatCode>
                <c:ptCount val="2"/>
                <c:pt idx="0">
                  <c:v>0.5423547936963804</c:v>
                </c:pt>
                <c:pt idx="1">
                  <c:v>0.5423547936963804</c:v>
                </c:pt>
              </c:numCache>
            </c:numRef>
          </c:xVal>
          <c:yVal>
            <c:numRef>
              <c:f>'[2]PbsCdS Cl_anneal2'!$N$13:$N$14</c:f>
              <c:numCache>
                <c:formatCode>General</c:formatCode>
                <c:ptCount val="2"/>
                <c:pt idx="0">
                  <c:v>-0.33841432506887054</c:v>
                </c:pt>
                <c:pt idx="1">
                  <c:v>0.33841432506887054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'[2]PbsCdS Cl_anneal2'!$M$15:$M$16</c:f>
              <c:numCache>
                <c:formatCode>General</c:formatCode>
                <c:ptCount val="2"/>
                <c:pt idx="0">
                  <c:v>0.55118239001244629</c:v>
                </c:pt>
                <c:pt idx="1">
                  <c:v>0.55118239001244629</c:v>
                </c:pt>
              </c:numCache>
            </c:numRef>
          </c:xVal>
          <c:yVal>
            <c:numRef>
              <c:f>'[2]PbsCdS Cl_anneal2'!$N$15:$N$16</c:f>
              <c:numCache>
                <c:formatCode>General</c:formatCode>
                <c:ptCount val="2"/>
                <c:pt idx="0">
                  <c:v>-0.33841432506887054</c:v>
                </c:pt>
                <c:pt idx="1">
                  <c:v>0.33841432506887054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'[2]PbsCdS Cl_anneal2'!$M$18:$M$20</c:f>
              <c:numCache>
                <c:formatCode>General</c:formatCode>
                <c:ptCount val="3"/>
                <c:pt idx="0">
                  <c:v>0</c:v>
                </c:pt>
                <c:pt idx="1">
                  <c:v>0.3</c:v>
                </c:pt>
                <c:pt idx="2">
                  <c:v>0.3</c:v>
                </c:pt>
              </c:numCache>
            </c:numRef>
          </c:xVal>
          <c:yVal>
            <c:numRef>
              <c:f>'[2]PbsCdS Cl_anneal2'!$N$18:$N$20</c:f>
              <c:numCache>
                <c:formatCode>General</c:formatCode>
                <c:ptCount val="3"/>
                <c:pt idx="0">
                  <c:v>-2.7399740259740262</c:v>
                </c:pt>
                <c:pt idx="1">
                  <c:v>-2.7399740259740262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'[2]PbsCdS Cl_anneal2'!$M$22:$M$24</c:f>
              <c:numCache>
                <c:formatCode>General</c:formatCode>
                <c:ptCount val="3"/>
                <c:pt idx="0">
                  <c:v>0</c:v>
                </c:pt>
                <c:pt idx="1">
                  <c:v>0.32500000000000001</c:v>
                </c:pt>
                <c:pt idx="2">
                  <c:v>0.32500000000000001</c:v>
                </c:pt>
              </c:numCache>
            </c:numRef>
          </c:xVal>
          <c:yVal>
            <c:numRef>
              <c:f>'[2]PbsCdS Cl_anneal2'!$N$22:$N$24</c:f>
              <c:numCache>
                <c:formatCode>General</c:formatCode>
                <c:ptCount val="3"/>
                <c:pt idx="0">
                  <c:v>-2.7580802833530105</c:v>
                </c:pt>
                <c:pt idx="1">
                  <c:v>-2.7580802833530105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167248"/>
        <c:axId val="263167808"/>
      </c:scatterChart>
      <c:valAx>
        <c:axId val="263167248"/>
        <c:scaling>
          <c:orientation val="minMax"/>
          <c:max val="0.60699999999999998"/>
          <c:min val="-5.5199999999999999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3167808"/>
        <c:crossesAt val="0"/>
        <c:crossBetween val="midCat"/>
      </c:valAx>
      <c:valAx>
        <c:axId val="263167808"/>
        <c:scaling>
          <c:orientation val="minMax"/>
          <c:max val="1.06"/>
          <c:min val="-11.7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3167248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PbsCdS Cl_anneal2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PbsCdS Cl_anneal2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'[2]PbsCdS Cl_anneal2'!$A$10:$A$410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'[2]PbsCdS Cl_anneal2'!$K$10:$K$410</c:f>
              <c:numCache>
                <c:formatCode>General</c:formatCode>
                <c:ptCount val="401"/>
                <c:pt idx="0">
                  <c:v>-5.0762148760330579</c:v>
                </c:pt>
                <c:pt idx="1">
                  <c:v>-5.2216033057851243</c:v>
                </c:pt>
                <c:pt idx="2">
                  <c:v>-5.3837615112160568</c:v>
                </c:pt>
                <c:pt idx="3">
                  <c:v>-5.5158252656434481</c:v>
                </c:pt>
                <c:pt idx="4">
                  <c:v>-5.6490720188902008</c:v>
                </c:pt>
                <c:pt idx="5">
                  <c:v>-5.7893955135773316</c:v>
                </c:pt>
                <c:pt idx="6">
                  <c:v>-5.9241770956316406</c:v>
                </c:pt>
                <c:pt idx="7">
                  <c:v>-6.0528854781582053</c:v>
                </c:pt>
                <c:pt idx="8">
                  <c:v>-6.1836883116883117</c:v>
                </c:pt>
                <c:pt idx="9">
                  <c:v>-6.3239480519480518</c:v>
                </c:pt>
                <c:pt idx="10">
                  <c:v>-6.4500850059031878</c:v>
                </c:pt>
                <c:pt idx="11">
                  <c:v>-6.5781109799291624</c:v>
                </c:pt>
                <c:pt idx="12">
                  <c:v>-6.7162880755608043</c:v>
                </c:pt>
                <c:pt idx="13">
                  <c:v>-6.8245879574970481</c:v>
                </c:pt>
                <c:pt idx="14">
                  <c:v>-6.960382526564346</c:v>
                </c:pt>
                <c:pt idx="15">
                  <c:v>-7.0929515938606853</c:v>
                </c:pt>
                <c:pt idx="16">
                  <c:v>-7.2053884297520661</c:v>
                </c:pt>
                <c:pt idx="17">
                  <c:v>-7.3197331759149948</c:v>
                </c:pt>
                <c:pt idx="18">
                  <c:v>-7.444484061393152</c:v>
                </c:pt>
                <c:pt idx="19">
                  <c:v>-7.5771216056670605</c:v>
                </c:pt>
                <c:pt idx="20">
                  <c:v>-7.6793057851239661</c:v>
                </c:pt>
                <c:pt idx="21">
                  <c:v>-7.6797260920897283</c:v>
                </c:pt>
                <c:pt idx="22">
                  <c:v>-7.565407319952774</c:v>
                </c:pt>
                <c:pt idx="23">
                  <c:v>-7.4257213695395521</c:v>
                </c:pt>
                <c:pt idx="24">
                  <c:v>-7.2834923258559625</c:v>
                </c:pt>
                <c:pt idx="25">
                  <c:v>-7.1658252656434485</c:v>
                </c:pt>
                <c:pt idx="26">
                  <c:v>-7.0301912632821733</c:v>
                </c:pt>
                <c:pt idx="27">
                  <c:v>-6.893331759149941</c:v>
                </c:pt>
                <c:pt idx="28">
                  <c:v>-6.7684226682408513</c:v>
                </c:pt>
                <c:pt idx="29">
                  <c:v>-6.615754427390792</c:v>
                </c:pt>
                <c:pt idx="30">
                  <c:v>-6.4865926800472264</c:v>
                </c:pt>
                <c:pt idx="31">
                  <c:v>-6.3537190082644628</c:v>
                </c:pt>
                <c:pt idx="32">
                  <c:v>-6.222151121605668</c:v>
                </c:pt>
                <c:pt idx="33">
                  <c:v>-6.0689681227863046</c:v>
                </c:pt>
                <c:pt idx="34">
                  <c:v>-5.92695867768595</c:v>
                </c:pt>
                <c:pt idx="35">
                  <c:v>-5.7873317591499411</c:v>
                </c:pt>
                <c:pt idx="36">
                  <c:v>-5.6496717827626917</c:v>
                </c:pt>
                <c:pt idx="37">
                  <c:v>-5.4978984651711924</c:v>
                </c:pt>
                <c:pt idx="38">
                  <c:v>-5.3525855962219602</c:v>
                </c:pt>
                <c:pt idx="39">
                  <c:v>-5.2006894923258562</c:v>
                </c:pt>
                <c:pt idx="40">
                  <c:v>-5.0373955135773318</c:v>
                </c:pt>
                <c:pt idx="41">
                  <c:v>-4.8899244391971664</c:v>
                </c:pt>
                <c:pt idx="42">
                  <c:v>-4.7248406139315229</c:v>
                </c:pt>
                <c:pt idx="43">
                  <c:v>-4.5730838252656429</c:v>
                </c:pt>
                <c:pt idx="44">
                  <c:v>-4.3992113341204249</c:v>
                </c:pt>
                <c:pt idx="45">
                  <c:v>-4.2274545454545454</c:v>
                </c:pt>
                <c:pt idx="46">
                  <c:v>-4.0600354191263284</c:v>
                </c:pt>
                <c:pt idx="47">
                  <c:v>-3.8909256198347109</c:v>
                </c:pt>
                <c:pt idx="48">
                  <c:v>-3.7101818181818182</c:v>
                </c:pt>
                <c:pt idx="49">
                  <c:v>-3.5406800472255018</c:v>
                </c:pt>
                <c:pt idx="50">
                  <c:v>-3.3454757969303426</c:v>
                </c:pt>
                <c:pt idx="51">
                  <c:v>-3.1509492325855963</c:v>
                </c:pt>
                <c:pt idx="52">
                  <c:v>-2.9482054309327035</c:v>
                </c:pt>
                <c:pt idx="53">
                  <c:v>-2.7399740259740262</c:v>
                </c:pt>
                <c:pt idx="54">
                  <c:v>-2.5254805194805194</c:v>
                </c:pt>
                <c:pt idx="55">
                  <c:v>-2.2993926800472257</c:v>
                </c:pt>
                <c:pt idx="56">
                  <c:v>-2.0560233766233766</c:v>
                </c:pt>
                <c:pt idx="57">
                  <c:v>-1.7976474616292799</c:v>
                </c:pt>
                <c:pt idx="58">
                  <c:v>-1.5297471074380165</c:v>
                </c:pt>
                <c:pt idx="59">
                  <c:v>-1.2378642266824085</c:v>
                </c:pt>
                <c:pt idx="60">
                  <c:v>-0.93139102715466349</c:v>
                </c:pt>
                <c:pt idx="61">
                  <c:v>-0.6087208972845336</c:v>
                </c:pt>
                <c:pt idx="62">
                  <c:v>-0.26021747343565527</c:v>
                </c:pt>
                <c:pt idx="63">
                  <c:v>0.11463208972845336</c:v>
                </c:pt>
                <c:pt idx="64">
                  <c:v>0.51253789846517117</c:v>
                </c:pt>
                <c:pt idx="65">
                  <c:v>0.90012255017709564</c:v>
                </c:pt>
                <c:pt idx="66">
                  <c:v>1.3159298701298701</c:v>
                </c:pt>
                <c:pt idx="67">
                  <c:v>1.7500868949232586</c:v>
                </c:pt>
                <c:pt idx="68">
                  <c:v>2.2027948051948054</c:v>
                </c:pt>
                <c:pt idx="69">
                  <c:v>2.7362266824085002</c:v>
                </c:pt>
                <c:pt idx="70">
                  <c:v>3.2051027154663521</c:v>
                </c:pt>
                <c:pt idx="71">
                  <c:v>3.7194899645808741</c:v>
                </c:pt>
                <c:pt idx="72">
                  <c:v>4.2504793388429754</c:v>
                </c:pt>
                <c:pt idx="73">
                  <c:v>4.8140684769775683</c:v>
                </c:pt>
                <c:pt idx="74">
                  <c:v>5.3943305785123963</c:v>
                </c:pt>
                <c:pt idx="75">
                  <c:v>6.0136292798110977</c:v>
                </c:pt>
                <c:pt idx="76">
                  <c:v>6.650920897284534</c:v>
                </c:pt>
                <c:pt idx="77">
                  <c:v>7.3168571428571427</c:v>
                </c:pt>
                <c:pt idx="78">
                  <c:v>7.9845005903187722</c:v>
                </c:pt>
                <c:pt idx="79">
                  <c:v>8.6798158205430944</c:v>
                </c:pt>
                <c:pt idx="80">
                  <c:v>9.3968524203069652</c:v>
                </c:pt>
                <c:pt idx="81">
                  <c:v>10.139038961038962</c:v>
                </c:pt>
                <c:pt idx="82">
                  <c:v>10.162729634002361</c:v>
                </c:pt>
                <c:pt idx="83">
                  <c:v>9.5152868949232587</c:v>
                </c:pt>
                <c:pt idx="84">
                  <c:v>8.8091216056670607</c:v>
                </c:pt>
                <c:pt idx="85">
                  <c:v>8.1120425029515939</c:v>
                </c:pt>
                <c:pt idx="86">
                  <c:v>7.4230979929161744</c:v>
                </c:pt>
                <c:pt idx="87">
                  <c:v>6.7509728453364826</c:v>
                </c:pt>
                <c:pt idx="88">
                  <c:v>6.1120259740259737</c:v>
                </c:pt>
                <c:pt idx="89">
                  <c:v>5.493194805194805</c:v>
                </c:pt>
                <c:pt idx="90">
                  <c:v>4.9018205430932706</c:v>
                </c:pt>
                <c:pt idx="91">
                  <c:v>4.3217685950413225</c:v>
                </c:pt>
                <c:pt idx="92">
                  <c:v>3.7709964580873674</c:v>
                </c:pt>
                <c:pt idx="93">
                  <c:v>3.2369775678866586</c:v>
                </c:pt>
                <c:pt idx="94">
                  <c:v>2.7256788665879572</c:v>
                </c:pt>
                <c:pt idx="95">
                  <c:v>2.1910384887839438</c:v>
                </c:pt>
                <c:pt idx="96">
                  <c:v>1.7354611570247933</c:v>
                </c:pt>
                <c:pt idx="97">
                  <c:v>1.2828337662337663</c:v>
                </c:pt>
                <c:pt idx="98">
                  <c:v>0.84297827626918542</c:v>
                </c:pt>
                <c:pt idx="99">
                  <c:v>0.41690672963400233</c:v>
                </c:pt>
                <c:pt idx="100">
                  <c:v>-2.0696717827626918E-2</c:v>
                </c:pt>
                <c:pt idx="101">
                  <c:v>-0.42910531286894921</c:v>
                </c:pt>
                <c:pt idx="102">
                  <c:v>-0.78158394332939785</c:v>
                </c:pt>
                <c:pt idx="103">
                  <c:v>-1.1197036599763874</c:v>
                </c:pt>
                <c:pt idx="104">
                  <c:v>-1.4409317591499411</c:v>
                </c:pt>
                <c:pt idx="105">
                  <c:v>-1.7463841794569066</c:v>
                </c:pt>
                <c:pt idx="106">
                  <c:v>-2.0233747343565525</c:v>
                </c:pt>
                <c:pt idx="107">
                  <c:v>-2.2888000000000002</c:v>
                </c:pt>
                <c:pt idx="108">
                  <c:v>-2.5372255017709566</c:v>
                </c:pt>
                <c:pt idx="109">
                  <c:v>-2.7580802833530105</c:v>
                </c:pt>
                <c:pt idx="110">
                  <c:v>-2.9789114521841791</c:v>
                </c:pt>
                <c:pt idx="111">
                  <c:v>-3.1846635182998821</c:v>
                </c:pt>
                <c:pt idx="112">
                  <c:v>-3.3872018890200715</c:v>
                </c:pt>
                <c:pt idx="113">
                  <c:v>-3.5785383707201888</c:v>
                </c:pt>
                <c:pt idx="114">
                  <c:v>-3.7639268004722553</c:v>
                </c:pt>
                <c:pt idx="115">
                  <c:v>-3.9363943329397877</c:v>
                </c:pt>
                <c:pt idx="116">
                  <c:v>-4.1114025974025976</c:v>
                </c:pt>
                <c:pt idx="117">
                  <c:v>-4.2933742621015352</c:v>
                </c:pt>
                <c:pt idx="118">
                  <c:v>-4.4479645808736716</c:v>
                </c:pt>
                <c:pt idx="119">
                  <c:v>-4.6060118063754425</c:v>
                </c:pt>
                <c:pt idx="120">
                  <c:v>-4.7674238488783942</c:v>
                </c:pt>
                <c:pt idx="121">
                  <c:v>-4.9123494687131055</c:v>
                </c:pt>
                <c:pt idx="122">
                  <c:v>-5.0712373081463991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170608"/>
        <c:axId val="263171168"/>
      </c:scatterChart>
      <c:valAx>
        <c:axId val="263170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3171168"/>
        <c:crossesAt val="0"/>
        <c:crossBetween val="midCat"/>
      </c:valAx>
      <c:valAx>
        <c:axId val="263171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31706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ltio2 pbscds12 6L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ltio2 pbscds12 6L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'[3]ltio2 pbscds12 6L'!$A$10:$A$410</c:f>
              <c:numCache>
                <c:formatCode>General</c:formatCode>
                <c:ptCount val="401"/>
                <c:pt idx="0">
                  <c:v>-3.3500000000000001E-3</c:v>
                </c:pt>
                <c:pt idx="1">
                  <c:v>-2.665E-2</c:v>
                </c:pt>
                <c:pt idx="2">
                  <c:v>-0.05</c:v>
                </c:pt>
                <c:pt idx="3">
                  <c:v>-7.3349999999999999E-2</c:v>
                </c:pt>
                <c:pt idx="4">
                  <c:v>-9.665E-2</c:v>
                </c:pt>
                <c:pt idx="5">
                  <c:v>-0.12</c:v>
                </c:pt>
                <c:pt idx="6">
                  <c:v>-0.14335000000000001</c:v>
                </c:pt>
                <c:pt idx="7">
                  <c:v>-0.16664999999999999</c:v>
                </c:pt>
                <c:pt idx="8">
                  <c:v>-0.19</c:v>
                </c:pt>
                <c:pt idx="9">
                  <c:v>-0.21335000000000001</c:v>
                </c:pt>
                <c:pt idx="10">
                  <c:v>-0.23665</c:v>
                </c:pt>
                <c:pt idx="11">
                  <c:v>-0.26</c:v>
                </c:pt>
                <c:pt idx="12">
                  <c:v>-0.28334999999999999</c:v>
                </c:pt>
                <c:pt idx="13">
                  <c:v>-0.30664999999999998</c:v>
                </c:pt>
                <c:pt idx="14">
                  <c:v>-0.33</c:v>
                </c:pt>
                <c:pt idx="15">
                  <c:v>-0.35335</c:v>
                </c:pt>
                <c:pt idx="16">
                  <c:v>-0.37664999999999998</c:v>
                </c:pt>
                <c:pt idx="17">
                  <c:v>-0.4</c:v>
                </c:pt>
                <c:pt idx="18">
                  <c:v>-0.4</c:v>
                </c:pt>
                <c:pt idx="19">
                  <c:v>-0.37664999999999998</c:v>
                </c:pt>
                <c:pt idx="20">
                  <c:v>-0.35335</c:v>
                </c:pt>
                <c:pt idx="21">
                  <c:v>-0.33</c:v>
                </c:pt>
                <c:pt idx="22">
                  <c:v>-0.30664999999999998</c:v>
                </c:pt>
                <c:pt idx="23">
                  <c:v>-0.28334999999999999</c:v>
                </c:pt>
                <c:pt idx="24">
                  <c:v>-0.26</c:v>
                </c:pt>
                <c:pt idx="25">
                  <c:v>-0.23665</c:v>
                </c:pt>
                <c:pt idx="26">
                  <c:v>-0.21335000000000001</c:v>
                </c:pt>
                <c:pt idx="27">
                  <c:v>-0.19</c:v>
                </c:pt>
                <c:pt idx="28">
                  <c:v>-0.16664999999999999</c:v>
                </c:pt>
                <c:pt idx="29">
                  <c:v>-0.14335000000000001</c:v>
                </c:pt>
                <c:pt idx="30">
                  <c:v>-0.12</c:v>
                </c:pt>
                <c:pt idx="31">
                  <c:v>-9.665E-2</c:v>
                </c:pt>
                <c:pt idx="32">
                  <c:v>-7.3349999999999999E-2</c:v>
                </c:pt>
                <c:pt idx="33">
                  <c:v>-0.05</c:v>
                </c:pt>
                <c:pt idx="34">
                  <c:v>-2.665E-2</c:v>
                </c:pt>
                <c:pt idx="35">
                  <c:v>-3.3500000000000001E-3</c:v>
                </c:pt>
                <c:pt idx="36">
                  <c:v>0.02</c:v>
                </c:pt>
                <c:pt idx="37">
                  <c:v>4.335E-2</c:v>
                </c:pt>
                <c:pt idx="38">
                  <c:v>6.6650000000000001E-2</c:v>
                </c:pt>
                <c:pt idx="39">
                  <c:v>0.09</c:v>
                </c:pt>
                <c:pt idx="40">
                  <c:v>0.11335000000000001</c:v>
                </c:pt>
                <c:pt idx="41">
                  <c:v>0.13664999999999999</c:v>
                </c:pt>
                <c:pt idx="42">
                  <c:v>0.16</c:v>
                </c:pt>
                <c:pt idx="43">
                  <c:v>0.18335000000000001</c:v>
                </c:pt>
                <c:pt idx="44">
                  <c:v>0.20665</c:v>
                </c:pt>
                <c:pt idx="45">
                  <c:v>0.23</c:v>
                </c:pt>
                <c:pt idx="46">
                  <c:v>0.25335000000000002</c:v>
                </c:pt>
                <c:pt idx="47">
                  <c:v>0.27665000000000001</c:v>
                </c:pt>
                <c:pt idx="48">
                  <c:v>0.3</c:v>
                </c:pt>
                <c:pt idx="49">
                  <c:v>0.32335000000000003</c:v>
                </c:pt>
                <c:pt idx="50">
                  <c:v>0.34665000000000001</c:v>
                </c:pt>
                <c:pt idx="51">
                  <c:v>0.37</c:v>
                </c:pt>
                <c:pt idx="52">
                  <c:v>0.39334999999999998</c:v>
                </c:pt>
                <c:pt idx="53">
                  <c:v>0.41665000000000002</c:v>
                </c:pt>
                <c:pt idx="54">
                  <c:v>0.44</c:v>
                </c:pt>
                <c:pt idx="55">
                  <c:v>0.46334999999999998</c:v>
                </c:pt>
                <c:pt idx="56">
                  <c:v>0.48665000000000003</c:v>
                </c:pt>
                <c:pt idx="57">
                  <c:v>0.51</c:v>
                </c:pt>
                <c:pt idx="58">
                  <c:v>0.53334999999999999</c:v>
                </c:pt>
                <c:pt idx="59">
                  <c:v>0.55664999999999998</c:v>
                </c:pt>
                <c:pt idx="60">
                  <c:v>0.57999999999999996</c:v>
                </c:pt>
                <c:pt idx="61">
                  <c:v>0.60335000000000005</c:v>
                </c:pt>
                <c:pt idx="62">
                  <c:v>0.62665000000000004</c:v>
                </c:pt>
                <c:pt idx="63">
                  <c:v>0.65</c:v>
                </c:pt>
                <c:pt idx="64">
                  <c:v>0.67335</c:v>
                </c:pt>
                <c:pt idx="65">
                  <c:v>0.69664999999999999</c:v>
                </c:pt>
                <c:pt idx="66">
                  <c:v>0.72</c:v>
                </c:pt>
                <c:pt idx="67">
                  <c:v>0.74334999999999996</c:v>
                </c:pt>
                <c:pt idx="68">
                  <c:v>0.76665000000000005</c:v>
                </c:pt>
                <c:pt idx="69">
                  <c:v>0.79</c:v>
                </c:pt>
                <c:pt idx="70">
                  <c:v>0.81335000000000002</c:v>
                </c:pt>
                <c:pt idx="71">
                  <c:v>0.83665</c:v>
                </c:pt>
                <c:pt idx="72">
                  <c:v>0.86</c:v>
                </c:pt>
                <c:pt idx="73">
                  <c:v>0.88334999999999997</c:v>
                </c:pt>
                <c:pt idx="74">
                  <c:v>0.90664999999999996</c:v>
                </c:pt>
                <c:pt idx="75">
                  <c:v>0.93</c:v>
                </c:pt>
                <c:pt idx="76">
                  <c:v>0.95335000000000003</c:v>
                </c:pt>
                <c:pt idx="77">
                  <c:v>0.97665000000000002</c:v>
                </c:pt>
                <c:pt idx="78">
                  <c:v>1</c:v>
                </c:pt>
                <c:pt idx="79">
                  <c:v>1</c:v>
                </c:pt>
                <c:pt idx="80">
                  <c:v>0.97665000000000002</c:v>
                </c:pt>
                <c:pt idx="81">
                  <c:v>0.95335000000000003</c:v>
                </c:pt>
                <c:pt idx="82">
                  <c:v>0.93</c:v>
                </c:pt>
                <c:pt idx="83">
                  <c:v>0.90664999999999996</c:v>
                </c:pt>
                <c:pt idx="84">
                  <c:v>0.88334999999999997</c:v>
                </c:pt>
                <c:pt idx="85">
                  <c:v>0.86</c:v>
                </c:pt>
                <c:pt idx="86">
                  <c:v>0.83665</c:v>
                </c:pt>
                <c:pt idx="87">
                  <c:v>0.81335000000000002</c:v>
                </c:pt>
                <c:pt idx="88">
                  <c:v>0.79</c:v>
                </c:pt>
                <c:pt idx="89">
                  <c:v>0.76665000000000005</c:v>
                </c:pt>
                <c:pt idx="90">
                  <c:v>0.74334999999999996</c:v>
                </c:pt>
                <c:pt idx="91">
                  <c:v>0.72</c:v>
                </c:pt>
                <c:pt idx="92">
                  <c:v>0.69664999999999999</c:v>
                </c:pt>
                <c:pt idx="93">
                  <c:v>0.67335</c:v>
                </c:pt>
                <c:pt idx="94">
                  <c:v>0.65</c:v>
                </c:pt>
                <c:pt idx="95">
                  <c:v>0.62665000000000004</c:v>
                </c:pt>
                <c:pt idx="96">
                  <c:v>0.60335000000000005</c:v>
                </c:pt>
                <c:pt idx="97">
                  <c:v>0.57999999999999996</c:v>
                </c:pt>
                <c:pt idx="98">
                  <c:v>0.55664999999999998</c:v>
                </c:pt>
                <c:pt idx="99">
                  <c:v>0.53334999999999999</c:v>
                </c:pt>
                <c:pt idx="100">
                  <c:v>0.51</c:v>
                </c:pt>
                <c:pt idx="101">
                  <c:v>0.48665000000000003</c:v>
                </c:pt>
                <c:pt idx="102">
                  <c:v>0.46334999999999998</c:v>
                </c:pt>
                <c:pt idx="103">
                  <c:v>0.44</c:v>
                </c:pt>
                <c:pt idx="104">
                  <c:v>0.41665000000000002</c:v>
                </c:pt>
                <c:pt idx="105">
                  <c:v>0.39334999999999998</c:v>
                </c:pt>
                <c:pt idx="106">
                  <c:v>0.37</c:v>
                </c:pt>
                <c:pt idx="107">
                  <c:v>0.34665000000000001</c:v>
                </c:pt>
                <c:pt idx="108">
                  <c:v>0.32335000000000003</c:v>
                </c:pt>
                <c:pt idx="109">
                  <c:v>0.3</c:v>
                </c:pt>
                <c:pt idx="110">
                  <c:v>0.27665000000000001</c:v>
                </c:pt>
                <c:pt idx="111">
                  <c:v>0.25335000000000002</c:v>
                </c:pt>
                <c:pt idx="112">
                  <c:v>0.23</c:v>
                </c:pt>
                <c:pt idx="113">
                  <c:v>0.20665</c:v>
                </c:pt>
                <c:pt idx="114">
                  <c:v>0.18335000000000001</c:v>
                </c:pt>
                <c:pt idx="115">
                  <c:v>0.16</c:v>
                </c:pt>
                <c:pt idx="116">
                  <c:v>0.13664999999999999</c:v>
                </c:pt>
                <c:pt idx="117">
                  <c:v>0.11335000000000001</c:v>
                </c:pt>
                <c:pt idx="118">
                  <c:v>0.09</c:v>
                </c:pt>
                <c:pt idx="119">
                  <c:v>6.6650000000000001E-2</c:v>
                </c:pt>
                <c:pt idx="120">
                  <c:v>4.335E-2</c:v>
                </c:pt>
                <c:pt idx="121">
                  <c:v>0.02</c:v>
                </c:pt>
                <c:pt idx="122">
                  <c:v>-3.3500000000000001E-3</c:v>
                </c:pt>
              </c:numCache>
            </c:numRef>
          </c:xVal>
          <c:yVal>
            <c:numRef>
              <c:f>'[3]ltio2 pbscds12 6L'!$K$10:$K$410</c:f>
              <c:numCache>
                <c:formatCode>General</c:formatCode>
                <c:ptCount val="401"/>
                <c:pt idx="0">
                  <c:v>-11.564014742014741</c:v>
                </c:pt>
                <c:pt idx="1">
                  <c:v>-11.771213759213758</c:v>
                </c:pt>
                <c:pt idx="2">
                  <c:v>-11.858019656019655</c:v>
                </c:pt>
                <c:pt idx="3">
                  <c:v>-12.053130221130219</c:v>
                </c:pt>
                <c:pt idx="4">
                  <c:v>-12.076717444717445</c:v>
                </c:pt>
                <c:pt idx="5">
                  <c:v>-12.121769041769042</c:v>
                </c:pt>
                <c:pt idx="6">
                  <c:v>-12.2289828009828</c:v>
                </c:pt>
                <c:pt idx="7">
                  <c:v>-12.299307125307124</c:v>
                </c:pt>
                <c:pt idx="8">
                  <c:v>-12.367857493857494</c:v>
                </c:pt>
                <c:pt idx="9">
                  <c:v>-12.353203931203931</c:v>
                </c:pt>
                <c:pt idx="10">
                  <c:v>-12.359719901719902</c:v>
                </c:pt>
                <c:pt idx="11">
                  <c:v>-12.385759213759213</c:v>
                </c:pt>
                <c:pt idx="12">
                  <c:v>-12.364348894348895</c:v>
                </c:pt>
                <c:pt idx="13">
                  <c:v>-12.355095823095823</c:v>
                </c:pt>
                <c:pt idx="14">
                  <c:v>-12.320098280098282</c:v>
                </c:pt>
                <c:pt idx="15">
                  <c:v>-12.333105651105651</c:v>
                </c:pt>
                <c:pt idx="16">
                  <c:v>-12.257886977886976</c:v>
                </c:pt>
                <c:pt idx="17">
                  <c:v>-12.206589680589682</c:v>
                </c:pt>
                <c:pt idx="18">
                  <c:v>-11.784009828009829</c:v>
                </c:pt>
                <c:pt idx="19">
                  <c:v>-10.98520393120393</c:v>
                </c:pt>
                <c:pt idx="20">
                  <c:v>-10.228471744471745</c:v>
                </c:pt>
                <c:pt idx="21">
                  <c:v>-9.4655085995086008</c:v>
                </c:pt>
                <c:pt idx="22">
                  <c:v>-8.7899017199017191</c:v>
                </c:pt>
                <c:pt idx="23">
                  <c:v>-8.0843882063882067</c:v>
                </c:pt>
                <c:pt idx="24">
                  <c:v>-7.5046093366093372</c:v>
                </c:pt>
                <c:pt idx="25">
                  <c:v>-6.8738918918918914</c:v>
                </c:pt>
                <c:pt idx="26">
                  <c:v>-6.3447813267813267</c:v>
                </c:pt>
                <c:pt idx="27">
                  <c:v>-5.8295036855036857</c:v>
                </c:pt>
                <c:pt idx="28">
                  <c:v>-5.3343488943488939</c:v>
                </c:pt>
                <c:pt idx="29">
                  <c:v>-4.7807990171990173</c:v>
                </c:pt>
                <c:pt idx="30">
                  <c:v>-4.3768461916461909</c:v>
                </c:pt>
                <c:pt idx="31">
                  <c:v>-4.0115469287469283</c:v>
                </c:pt>
                <c:pt idx="32">
                  <c:v>-3.6798702702702704</c:v>
                </c:pt>
                <c:pt idx="33">
                  <c:v>-3.3558904176904178</c:v>
                </c:pt>
                <c:pt idx="34">
                  <c:v>-3.0727798525798531</c:v>
                </c:pt>
                <c:pt idx="35">
                  <c:v>-2.8249253071253073</c:v>
                </c:pt>
                <c:pt idx="36">
                  <c:v>-2.5710255528255526</c:v>
                </c:pt>
                <c:pt idx="37">
                  <c:v>-2.3583926289926289</c:v>
                </c:pt>
                <c:pt idx="38">
                  <c:v>-2.1528953316953316</c:v>
                </c:pt>
                <c:pt idx="39">
                  <c:v>-1.9562535626535626</c:v>
                </c:pt>
                <c:pt idx="40">
                  <c:v>-1.7932855036855038</c:v>
                </c:pt>
                <c:pt idx="41">
                  <c:v>-1.6251788697788698</c:v>
                </c:pt>
                <c:pt idx="42">
                  <c:v>-1.4675714987714987</c:v>
                </c:pt>
                <c:pt idx="43">
                  <c:v>-1.3287891891891892</c:v>
                </c:pt>
                <c:pt idx="44">
                  <c:v>-1.1889759213759215</c:v>
                </c:pt>
                <c:pt idx="45">
                  <c:v>-1.0602850122850123</c:v>
                </c:pt>
                <c:pt idx="46">
                  <c:v>-0.94575626535626545</c:v>
                </c:pt>
                <c:pt idx="47">
                  <c:v>-0.82732039312039318</c:v>
                </c:pt>
                <c:pt idx="48">
                  <c:v>-0.71632972972972975</c:v>
                </c:pt>
                <c:pt idx="49">
                  <c:v>-0.61528157248157245</c:v>
                </c:pt>
                <c:pt idx="50">
                  <c:v>-0.50973464373464383</c:v>
                </c:pt>
                <c:pt idx="51">
                  <c:v>-0.41291007371007366</c:v>
                </c:pt>
                <c:pt idx="52">
                  <c:v>-0.31806250614250609</c:v>
                </c:pt>
                <c:pt idx="53">
                  <c:v>-0.23261071253071253</c:v>
                </c:pt>
                <c:pt idx="54">
                  <c:v>-0.15540117936117936</c:v>
                </c:pt>
                <c:pt idx="55">
                  <c:v>-8.8678722358722359E-2</c:v>
                </c:pt>
                <c:pt idx="56">
                  <c:v>-3.7514152334152333E-2</c:v>
                </c:pt>
                <c:pt idx="57">
                  <c:v>8.4779361179361176E-3</c:v>
                </c:pt>
                <c:pt idx="58">
                  <c:v>4.4092874692874692E-2</c:v>
                </c:pt>
                <c:pt idx="59">
                  <c:v>7.1103095823095819E-2</c:v>
                </c:pt>
                <c:pt idx="60">
                  <c:v>9.6358525798525801E-2</c:v>
                </c:pt>
                <c:pt idx="61">
                  <c:v>0.12065631449631448</c:v>
                </c:pt>
                <c:pt idx="62">
                  <c:v>0.14575336609336609</c:v>
                </c:pt>
                <c:pt idx="63">
                  <c:v>0.17378206388206388</c:v>
                </c:pt>
                <c:pt idx="64">
                  <c:v>0.20717665847665848</c:v>
                </c:pt>
                <c:pt idx="65">
                  <c:v>0.24763823095823098</c:v>
                </c:pt>
                <c:pt idx="66">
                  <c:v>0.29872329238329237</c:v>
                </c:pt>
                <c:pt idx="67">
                  <c:v>0.36400098280098281</c:v>
                </c:pt>
                <c:pt idx="68">
                  <c:v>0.4481359213759214</c:v>
                </c:pt>
                <c:pt idx="69">
                  <c:v>0.62748796068796076</c:v>
                </c:pt>
                <c:pt idx="70">
                  <c:v>0.7628275184275185</c:v>
                </c:pt>
                <c:pt idx="71">
                  <c:v>0.93983341523341513</c:v>
                </c:pt>
                <c:pt idx="72">
                  <c:v>1.1620393120393122</c:v>
                </c:pt>
                <c:pt idx="73">
                  <c:v>1.4384776412776412</c:v>
                </c:pt>
                <c:pt idx="74">
                  <c:v>1.7777085995085995</c:v>
                </c:pt>
                <c:pt idx="75">
                  <c:v>2.1897429975429974</c:v>
                </c:pt>
                <c:pt idx="76">
                  <c:v>2.6836117936117936</c:v>
                </c:pt>
                <c:pt idx="77">
                  <c:v>3.2701498771498771</c:v>
                </c:pt>
                <c:pt idx="78">
                  <c:v>3.9635159705159704</c:v>
                </c:pt>
                <c:pt idx="79">
                  <c:v>4.3450550368550367</c:v>
                </c:pt>
                <c:pt idx="80">
                  <c:v>4.2567764127764134</c:v>
                </c:pt>
                <c:pt idx="81">
                  <c:v>4.0528810810810807</c:v>
                </c:pt>
                <c:pt idx="82">
                  <c:v>3.7884294840294843</c:v>
                </c:pt>
                <c:pt idx="83">
                  <c:v>3.4967027027027031</c:v>
                </c:pt>
                <c:pt idx="84">
                  <c:v>3.1970270270270267</c:v>
                </c:pt>
                <c:pt idx="85">
                  <c:v>2.8976756756756754</c:v>
                </c:pt>
                <c:pt idx="86">
                  <c:v>2.6085184275184274</c:v>
                </c:pt>
                <c:pt idx="87">
                  <c:v>2.3324953316953319</c:v>
                </c:pt>
                <c:pt idx="88">
                  <c:v>2.0713194103194104</c:v>
                </c:pt>
                <c:pt idx="89">
                  <c:v>1.8265533169533172</c:v>
                </c:pt>
                <c:pt idx="90">
                  <c:v>1.5978049140049142</c:v>
                </c:pt>
                <c:pt idx="91">
                  <c:v>1.3835945945945947</c:v>
                </c:pt>
                <c:pt idx="92">
                  <c:v>1.1831842751842752</c:v>
                </c:pt>
                <c:pt idx="93">
                  <c:v>0.99465945945945944</c:v>
                </c:pt>
                <c:pt idx="94">
                  <c:v>0.81504127764127765</c:v>
                </c:pt>
                <c:pt idx="95">
                  <c:v>0.64104029484029479</c:v>
                </c:pt>
                <c:pt idx="96">
                  <c:v>0.45032196560196552</c:v>
                </c:pt>
                <c:pt idx="97">
                  <c:v>0.28764373464373466</c:v>
                </c:pt>
                <c:pt idx="98">
                  <c:v>0.1156345945945946</c:v>
                </c:pt>
                <c:pt idx="99">
                  <c:v>-6.7961670761670756E-2</c:v>
                </c:pt>
                <c:pt idx="100">
                  <c:v>-0.2579879606879607</c:v>
                </c:pt>
                <c:pt idx="101">
                  <c:v>-0.45235690417690422</c:v>
                </c:pt>
                <c:pt idx="102">
                  <c:v>-0.56720589680589684</c:v>
                </c:pt>
                <c:pt idx="103">
                  <c:v>-0.73895282555282549</c:v>
                </c:pt>
                <c:pt idx="104">
                  <c:v>-0.89003882063882067</c:v>
                </c:pt>
                <c:pt idx="105">
                  <c:v>-1.0237528255528257</c:v>
                </c:pt>
                <c:pt idx="106">
                  <c:v>-1.1435140049140049</c:v>
                </c:pt>
                <c:pt idx="107">
                  <c:v>-1.2469464373464374</c:v>
                </c:pt>
                <c:pt idx="108">
                  <c:v>-1.3316422604422606</c:v>
                </c:pt>
                <c:pt idx="109">
                  <c:v>-1.4134859950859953</c:v>
                </c:pt>
                <c:pt idx="110">
                  <c:v>-1.4932781326781326</c:v>
                </c:pt>
                <c:pt idx="111">
                  <c:v>-1.572223587223587</c:v>
                </c:pt>
                <c:pt idx="112">
                  <c:v>-1.639637837837838</c:v>
                </c:pt>
                <c:pt idx="113">
                  <c:v>-1.7101862407862412</c:v>
                </c:pt>
                <c:pt idx="114">
                  <c:v>-1.7808461916461917</c:v>
                </c:pt>
                <c:pt idx="115">
                  <c:v>-1.8574899262899263</c:v>
                </c:pt>
                <c:pt idx="116">
                  <c:v>-1.9345474201474202</c:v>
                </c:pt>
                <c:pt idx="117">
                  <c:v>-2.0130452088452087</c:v>
                </c:pt>
                <c:pt idx="118">
                  <c:v>-2.0948068796068799</c:v>
                </c:pt>
                <c:pt idx="119">
                  <c:v>-2.1823312039312039</c:v>
                </c:pt>
                <c:pt idx="120">
                  <c:v>-2.2675926289926291</c:v>
                </c:pt>
                <c:pt idx="121">
                  <c:v>-2.3461626535626534</c:v>
                </c:pt>
                <c:pt idx="122">
                  <c:v>-2.4413695331695333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'[3]ltio2 pbscds12 6L'!$M$10:$M$11</c:f>
              <c:numCache>
                <c:formatCode>General</c:formatCode>
                <c:ptCount val="2"/>
                <c:pt idx="0">
                  <c:v>2.7098747042436876E-2</c:v>
                </c:pt>
                <c:pt idx="1">
                  <c:v>-2.7098747042436876E-2</c:v>
                </c:pt>
              </c:numCache>
            </c:numRef>
          </c:xVal>
          <c:yVal>
            <c:numRef>
              <c:f>'[3]ltio2 pbscds12 6L'!$N$10:$N$11</c:f>
              <c:numCache>
                <c:formatCode>General</c:formatCode>
                <c:ptCount val="2"/>
                <c:pt idx="0">
                  <c:v>-11.534224325378831</c:v>
                </c:pt>
                <c:pt idx="1">
                  <c:v>-11.534224325378831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'[3]ltio2 pbscds12 6L'!$M$10:$M$11</c:f>
              <c:numCache>
                <c:formatCode>General</c:formatCode>
                <c:ptCount val="2"/>
                <c:pt idx="0">
                  <c:v>2.7098747042436876E-2</c:v>
                </c:pt>
                <c:pt idx="1">
                  <c:v>-2.7098747042436876E-2</c:v>
                </c:pt>
              </c:numCache>
            </c:numRef>
          </c:xVal>
          <c:yVal>
            <c:numRef>
              <c:f>'[3]ltio2 pbscds12 6L'!$O$10:$O$11</c:f>
              <c:numCache>
                <c:formatCode>General</c:formatCode>
                <c:ptCount val="2"/>
                <c:pt idx="0">
                  <c:v>-2.7884985757803751</c:v>
                </c:pt>
                <c:pt idx="1">
                  <c:v>-2.7884985757803751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'[3]ltio2 pbscds12 6L'!$M$10:$M$11</c:f>
              <c:numCache>
                <c:formatCode>General</c:formatCode>
                <c:ptCount val="2"/>
                <c:pt idx="0">
                  <c:v>2.7098747042436876E-2</c:v>
                </c:pt>
                <c:pt idx="1">
                  <c:v>-2.7098747042436876E-2</c:v>
                </c:pt>
              </c:numCache>
            </c:numRef>
          </c:xVal>
          <c:yVal>
            <c:numRef>
              <c:f>'[3]ltio2 pbscds12 6L'!$P$10:$P$11</c:f>
              <c:numCache>
                <c:formatCode>General</c:formatCode>
                <c:ptCount val="2"/>
                <c:pt idx="0">
                  <c:v>-2.4277103020482036</c:v>
                </c:pt>
                <c:pt idx="1">
                  <c:v>-2.4277103020482036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'[3]ltio2 pbscds12 6L'!$M$13:$M$14</c:f>
              <c:numCache>
                <c:formatCode>General</c:formatCode>
                <c:ptCount val="2"/>
                <c:pt idx="0">
                  <c:v>0.50569578562278095</c:v>
                </c:pt>
                <c:pt idx="1">
                  <c:v>0.50569578562278095</c:v>
                </c:pt>
              </c:numCache>
            </c:numRef>
          </c:xVal>
          <c:yVal>
            <c:numRef>
              <c:f>'[3]ltio2 pbscds12 6L'!$N$13:$N$14</c:f>
              <c:numCache>
                <c:formatCode>General</c:formatCode>
                <c:ptCount val="2"/>
                <c:pt idx="0">
                  <c:v>-0.76894828835858875</c:v>
                </c:pt>
                <c:pt idx="1">
                  <c:v>0.76894828835858875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'[3]ltio2 pbscds12 6L'!$M$15:$M$16</c:f>
              <c:numCache>
                <c:formatCode>General</c:formatCode>
                <c:ptCount val="2"/>
                <c:pt idx="0">
                  <c:v>0.54197494084873754</c:v>
                </c:pt>
                <c:pt idx="1">
                  <c:v>0.54197494084873754</c:v>
                </c:pt>
              </c:numCache>
            </c:numRef>
          </c:xVal>
          <c:yVal>
            <c:numRef>
              <c:f>'[3]ltio2 pbscds12 6L'!$N$15:$N$16</c:f>
              <c:numCache>
                <c:formatCode>General</c:formatCode>
                <c:ptCount val="2"/>
                <c:pt idx="0">
                  <c:v>-0.76894828835858875</c:v>
                </c:pt>
                <c:pt idx="1">
                  <c:v>0.76894828835858875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'[3]ltio2 pbscds12 6L'!$M$18:$M$20</c:f>
              <c:numCache>
                <c:formatCode>General</c:formatCode>
                <c:ptCount val="3"/>
                <c:pt idx="0">
                  <c:v>0</c:v>
                </c:pt>
                <c:pt idx="1">
                  <c:v>0.20665</c:v>
                </c:pt>
                <c:pt idx="2">
                  <c:v>0.20665</c:v>
                </c:pt>
              </c:numCache>
            </c:numRef>
          </c:xVal>
          <c:yVal>
            <c:numRef>
              <c:f>'[3]ltio2 pbscds12 6L'!$N$18:$N$20</c:f>
              <c:numCache>
                <c:formatCode>General</c:formatCode>
                <c:ptCount val="3"/>
                <c:pt idx="0">
                  <c:v>-1.1889759213759215</c:v>
                </c:pt>
                <c:pt idx="1">
                  <c:v>-1.1889759213759215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'[3]ltio2 pbscds12 6L'!$M$22:$M$24</c:f>
              <c:numCache>
                <c:formatCode>General</c:formatCode>
                <c:ptCount val="3"/>
                <c:pt idx="0">
                  <c:v>0</c:v>
                </c:pt>
                <c:pt idx="1">
                  <c:v>0.34665000000000001</c:v>
                </c:pt>
                <c:pt idx="2">
                  <c:v>0.34665000000000001</c:v>
                </c:pt>
              </c:numCache>
            </c:numRef>
          </c:xVal>
          <c:yVal>
            <c:numRef>
              <c:f>'[3]ltio2 pbscds12 6L'!$N$22:$N$24</c:f>
              <c:numCache>
                <c:formatCode>General</c:formatCode>
                <c:ptCount val="3"/>
                <c:pt idx="0">
                  <c:v>-1.2469464373464374</c:v>
                </c:pt>
                <c:pt idx="1">
                  <c:v>-1.2469464373464374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177328"/>
        <c:axId val="263177888"/>
      </c:scatterChart>
      <c:valAx>
        <c:axId val="263177328"/>
        <c:scaling>
          <c:orientation val="minMax"/>
          <c:max val="0.59699999999999998"/>
          <c:min val="-5.4199999999999998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3177888"/>
        <c:crossesAt val="0"/>
        <c:crossBetween val="midCat"/>
      </c:valAx>
      <c:valAx>
        <c:axId val="263177888"/>
        <c:scaling>
          <c:orientation val="minMax"/>
          <c:max val="1.1599999999999999"/>
          <c:min val="-12.7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3177328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ltio2 pbscds12 6L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ltio2 pbscds12 6L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'[3]ltio2 pbscds12 6L'!$A$10:$A$410</c:f>
              <c:numCache>
                <c:formatCode>General</c:formatCode>
                <c:ptCount val="401"/>
                <c:pt idx="0">
                  <c:v>-3.3500000000000001E-3</c:v>
                </c:pt>
                <c:pt idx="1">
                  <c:v>-2.665E-2</c:v>
                </c:pt>
                <c:pt idx="2">
                  <c:v>-0.05</c:v>
                </c:pt>
                <c:pt idx="3">
                  <c:v>-7.3349999999999999E-2</c:v>
                </c:pt>
                <c:pt idx="4">
                  <c:v>-9.665E-2</c:v>
                </c:pt>
                <c:pt idx="5">
                  <c:v>-0.12</c:v>
                </c:pt>
                <c:pt idx="6">
                  <c:v>-0.14335000000000001</c:v>
                </c:pt>
                <c:pt idx="7">
                  <c:v>-0.16664999999999999</c:v>
                </c:pt>
                <c:pt idx="8">
                  <c:v>-0.19</c:v>
                </c:pt>
                <c:pt idx="9">
                  <c:v>-0.21335000000000001</c:v>
                </c:pt>
                <c:pt idx="10">
                  <c:v>-0.23665</c:v>
                </c:pt>
                <c:pt idx="11">
                  <c:v>-0.26</c:v>
                </c:pt>
                <c:pt idx="12">
                  <c:v>-0.28334999999999999</c:v>
                </c:pt>
                <c:pt idx="13">
                  <c:v>-0.30664999999999998</c:v>
                </c:pt>
                <c:pt idx="14">
                  <c:v>-0.33</c:v>
                </c:pt>
                <c:pt idx="15">
                  <c:v>-0.35335</c:v>
                </c:pt>
                <c:pt idx="16">
                  <c:v>-0.37664999999999998</c:v>
                </c:pt>
                <c:pt idx="17">
                  <c:v>-0.4</c:v>
                </c:pt>
                <c:pt idx="18">
                  <c:v>-0.4</c:v>
                </c:pt>
                <c:pt idx="19">
                  <c:v>-0.37664999999999998</c:v>
                </c:pt>
                <c:pt idx="20">
                  <c:v>-0.35335</c:v>
                </c:pt>
                <c:pt idx="21">
                  <c:v>-0.33</c:v>
                </c:pt>
                <c:pt idx="22">
                  <c:v>-0.30664999999999998</c:v>
                </c:pt>
                <c:pt idx="23">
                  <c:v>-0.28334999999999999</c:v>
                </c:pt>
                <c:pt idx="24">
                  <c:v>-0.26</c:v>
                </c:pt>
                <c:pt idx="25">
                  <c:v>-0.23665</c:v>
                </c:pt>
                <c:pt idx="26">
                  <c:v>-0.21335000000000001</c:v>
                </c:pt>
                <c:pt idx="27">
                  <c:v>-0.19</c:v>
                </c:pt>
                <c:pt idx="28">
                  <c:v>-0.16664999999999999</c:v>
                </c:pt>
                <c:pt idx="29">
                  <c:v>-0.14335000000000001</c:v>
                </c:pt>
                <c:pt idx="30">
                  <c:v>-0.12</c:v>
                </c:pt>
                <c:pt idx="31">
                  <c:v>-9.665E-2</c:v>
                </c:pt>
                <c:pt idx="32">
                  <c:v>-7.3349999999999999E-2</c:v>
                </c:pt>
                <c:pt idx="33">
                  <c:v>-0.05</c:v>
                </c:pt>
                <c:pt idx="34">
                  <c:v>-2.665E-2</c:v>
                </c:pt>
                <c:pt idx="35">
                  <c:v>-3.3500000000000001E-3</c:v>
                </c:pt>
                <c:pt idx="36">
                  <c:v>0.02</c:v>
                </c:pt>
                <c:pt idx="37">
                  <c:v>4.335E-2</c:v>
                </c:pt>
                <c:pt idx="38">
                  <c:v>6.6650000000000001E-2</c:v>
                </c:pt>
                <c:pt idx="39">
                  <c:v>0.09</c:v>
                </c:pt>
                <c:pt idx="40">
                  <c:v>0.11335000000000001</c:v>
                </c:pt>
                <c:pt idx="41">
                  <c:v>0.13664999999999999</c:v>
                </c:pt>
                <c:pt idx="42">
                  <c:v>0.16</c:v>
                </c:pt>
                <c:pt idx="43">
                  <c:v>0.18335000000000001</c:v>
                </c:pt>
                <c:pt idx="44">
                  <c:v>0.20665</c:v>
                </c:pt>
                <c:pt idx="45">
                  <c:v>0.23</c:v>
                </c:pt>
                <c:pt idx="46">
                  <c:v>0.25335000000000002</c:v>
                </c:pt>
                <c:pt idx="47">
                  <c:v>0.27665000000000001</c:v>
                </c:pt>
                <c:pt idx="48">
                  <c:v>0.3</c:v>
                </c:pt>
                <c:pt idx="49">
                  <c:v>0.32335000000000003</c:v>
                </c:pt>
                <c:pt idx="50">
                  <c:v>0.34665000000000001</c:v>
                </c:pt>
                <c:pt idx="51">
                  <c:v>0.37</c:v>
                </c:pt>
                <c:pt idx="52">
                  <c:v>0.39334999999999998</c:v>
                </c:pt>
                <c:pt idx="53">
                  <c:v>0.41665000000000002</c:v>
                </c:pt>
                <c:pt idx="54">
                  <c:v>0.44</c:v>
                </c:pt>
                <c:pt idx="55">
                  <c:v>0.46334999999999998</c:v>
                </c:pt>
                <c:pt idx="56">
                  <c:v>0.48665000000000003</c:v>
                </c:pt>
                <c:pt idx="57">
                  <c:v>0.51</c:v>
                </c:pt>
                <c:pt idx="58">
                  <c:v>0.53334999999999999</c:v>
                </c:pt>
                <c:pt idx="59">
                  <c:v>0.55664999999999998</c:v>
                </c:pt>
                <c:pt idx="60">
                  <c:v>0.57999999999999996</c:v>
                </c:pt>
                <c:pt idx="61">
                  <c:v>0.60335000000000005</c:v>
                </c:pt>
                <c:pt idx="62">
                  <c:v>0.62665000000000004</c:v>
                </c:pt>
                <c:pt idx="63">
                  <c:v>0.65</c:v>
                </c:pt>
                <c:pt idx="64">
                  <c:v>0.67335</c:v>
                </c:pt>
                <c:pt idx="65">
                  <c:v>0.69664999999999999</c:v>
                </c:pt>
                <c:pt idx="66">
                  <c:v>0.72</c:v>
                </c:pt>
                <c:pt idx="67">
                  <c:v>0.74334999999999996</c:v>
                </c:pt>
                <c:pt idx="68">
                  <c:v>0.76665000000000005</c:v>
                </c:pt>
                <c:pt idx="69">
                  <c:v>0.79</c:v>
                </c:pt>
                <c:pt idx="70">
                  <c:v>0.81335000000000002</c:v>
                </c:pt>
                <c:pt idx="71">
                  <c:v>0.83665</c:v>
                </c:pt>
                <c:pt idx="72">
                  <c:v>0.86</c:v>
                </c:pt>
                <c:pt idx="73">
                  <c:v>0.88334999999999997</c:v>
                </c:pt>
                <c:pt idx="74">
                  <c:v>0.90664999999999996</c:v>
                </c:pt>
                <c:pt idx="75">
                  <c:v>0.93</c:v>
                </c:pt>
                <c:pt idx="76">
                  <c:v>0.95335000000000003</c:v>
                </c:pt>
                <c:pt idx="77">
                  <c:v>0.97665000000000002</c:v>
                </c:pt>
                <c:pt idx="78">
                  <c:v>1</c:v>
                </c:pt>
                <c:pt idx="79">
                  <c:v>1</c:v>
                </c:pt>
                <c:pt idx="80">
                  <c:v>0.97665000000000002</c:v>
                </c:pt>
                <c:pt idx="81">
                  <c:v>0.95335000000000003</c:v>
                </c:pt>
                <c:pt idx="82">
                  <c:v>0.93</c:v>
                </c:pt>
                <c:pt idx="83">
                  <c:v>0.90664999999999996</c:v>
                </c:pt>
                <c:pt idx="84">
                  <c:v>0.88334999999999997</c:v>
                </c:pt>
                <c:pt idx="85">
                  <c:v>0.86</c:v>
                </c:pt>
                <c:pt idx="86">
                  <c:v>0.83665</c:v>
                </c:pt>
                <c:pt idx="87">
                  <c:v>0.81335000000000002</c:v>
                </c:pt>
                <c:pt idx="88">
                  <c:v>0.79</c:v>
                </c:pt>
                <c:pt idx="89">
                  <c:v>0.76665000000000005</c:v>
                </c:pt>
                <c:pt idx="90">
                  <c:v>0.74334999999999996</c:v>
                </c:pt>
                <c:pt idx="91">
                  <c:v>0.72</c:v>
                </c:pt>
                <c:pt idx="92">
                  <c:v>0.69664999999999999</c:v>
                </c:pt>
                <c:pt idx="93">
                  <c:v>0.67335</c:v>
                </c:pt>
                <c:pt idx="94">
                  <c:v>0.65</c:v>
                </c:pt>
                <c:pt idx="95">
                  <c:v>0.62665000000000004</c:v>
                </c:pt>
                <c:pt idx="96">
                  <c:v>0.60335000000000005</c:v>
                </c:pt>
                <c:pt idx="97">
                  <c:v>0.57999999999999996</c:v>
                </c:pt>
                <c:pt idx="98">
                  <c:v>0.55664999999999998</c:v>
                </c:pt>
                <c:pt idx="99">
                  <c:v>0.53334999999999999</c:v>
                </c:pt>
                <c:pt idx="100">
                  <c:v>0.51</c:v>
                </c:pt>
                <c:pt idx="101">
                  <c:v>0.48665000000000003</c:v>
                </c:pt>
                <c:pt idx="102">
                  <c:v>0.46334999999999998</c:v>
                </c:pt>
                <c:pt idx="103">
                  <c:v>0.44</c:v>
                </c:pt>
                <c:pt idx="104">
                  <c:v>0.41665000000000002</c:v>
                </c:pt>
                <c:pt idx="105">
                  <c:v>0.39334999999999998</c:v>
                </c:pt>
                <c:pt idx="106">
                  <c:v>0.37</c:v>
                </c:pt>
                <c:pt idx="107">
                  <c:v>0.34665000000000001</c:v>
                </c:pt>
                <c:pt idx="108">
                  <c:v>0.32335000000000003</c:v>
                </c:pt>
                <c:pt idx="109">
                  <c:v>0.3</c:v>
                </c:pt>
                <c:pt idx="110">
                  <c:v>0.27665000000000001</c:v>
                </c:pt>
                <c:pt idx="111">
                  <c:v>0.25335000000000002</c:v>
                </c:pt>
                <c:pt idx="112">
                  <c:v>0.23</c:v>
                </c:pt>
                <c:pt idx="113">
                  <c:v>0.20665</c:v>
                </c:pt>
                <c:pt idx="114">
                  <c:v>0.18335000000000001</c:v>
                </c:pt>
                <c:pt idx="115">
                  <c:v>0.16</c:v>
                </c:pt>
                <c:pt idx="116">
                  <c:v>0.13664999999999999</c:v>
                </c:pt>
                <c:pt idx="117">
                  <c:v>0.11335000000000001</c:v>
                </c:pt>
                <c:pt idx="118">
                  <c:v>0.09</c:v>
                </c:pt>
                <c:pt idx="119">
                  <c:v>6.6650000000000001E-2</c:v>
                </c:pt>
                <c:pt idx="120">
                  <c:v>4.335E-2</c:v>
                </c:pt>
                <c:pt idx="121">
                  <c:v>0.02</c:v>
                </c:pt>
                <c:pt idx="122">
                  <c:v>-3.3500000000000001E-3</c:v>
                </c:pt>
              </c:numCache>
            </c:numRef>
          </c:xVal>
          <c:yVal>
            <c:numRef>
              <c:f>'[3]ltio2 pbscds12 6L'!$K$10:$K$410</c:f>
              <c:numCache>
                <c:formatCode>General</c:formatCode>
                <c:ptCount val="401"/>
                <c:pt idx="0">
                  <c:v>-11.564014742014741</c:v>
                </c:pt>
                <c:pt idx="1">
                  <c:v>-11.771213759213758</c:v>
                </c:pt>
                <c:pt idx="2">
                  <c:v>-11.858019656019655</c:v>
                </c:pt>
                <c:pt idx="3">
                  <c:v>-12.053130221130219</c:v>
                </c:pt>
                <c:pt idx="4">
                  <c:v>-12.076717444717445</c:v>
                </c:pt>
                <c:pt idx="5">
                  <c:v>-12.121769041769042</c:v>
                </c:pt>
                <c:pt idx="6">
                  <c:v>-12.2289828009828</c:v>
                </c:pt>
                <c:pt idx="7">
                  <c:v>-12.299307125307124</c:v>
                </c:pt>
                <c:pt idx="8">
                  <c:v>-12.367857493857494</c:v>
                </c:pt>
                <c:pt idx="9">
                  <c:v>-12.353203931203931</c:v>
                </c:pt>
                <c:pt idx="10">
                  <c:v>-12.359719901719902</c:v>
                </c:pt>
                <c:pt idx="11">
                  <c:v>-12.385759213759213</c:v>
                </c:pt>
                <c:pt idx="12">
                  <c:v>-12.364348894348895</c:v>
                </c:pt>
                <c:pt idx="13">
                  <c:v>-12.355095823095823</c:v>
                </c:pt>
                <c:pt idx="14">
                  <c:v>-12.320098280098282</c:v>
                </c:pt>
                <c:pt idx="15">
                  <c:v>-12.333105651105651</c:v>
                </c:pt>
                <c:pt idx="16">
                  <c:v>-12.257886977886976</c:v>
                </c:pt>
                <c:pt idx="17">
                  <c:v>-12.206589680589682</c:v>
                </c:pt>
                <c:pt idx="18">
                  <c:v>-11.784009828009829</c:v>
                </c:pt>
                <c:pt idx="19">
                  <c:v>-10.98520393120393</c:v>
                </c:pt>
                <c:pt idx="20">
                  <c:v>-10.228471744471745</c:v>
                </c:pt>
                <c:pt idx="21">
                  <c:v>-9.4655085995086008</c:v>
                </c:pt>
                <c:pt idx="22">
                  <c:v>-8.7899017199017191</c:v>
                </c:pt>
                <c:pt idx="23">
                  <c:v>-8.0843882063882067</c:v>
                </c:pt>
                <c:pt idx="24">
                  <c:v>-7.5046093366093372</c:v>
                </c:pt>
                <c:pt idx="25">
                  <c:v>-6.8738918918918914</c:v>
                </c:pt>
                <c:pt idx="26">
                  <c:v>-6.3447813267813267</c:v>
                </c:pt>
                <c:pt idx="27">
                  <c:v>-5.8295036855036857</c:v>
                </c:pt>
                <c:pt idx="28">
                  <c:v>-5.3343488943488939</c:v>
                </c:pt>
                <c:pt idx="29">
                  <c:v>-4.7807990171990173</c:v>
                </c:pt>
                <c:pt idx="30">
                  <c:v>-4.3768461916461909</c:v>
                </c:pt>
                <c:pt idx="31">
                  <c:v>-4.0115469287469283</c:v>
                </c:pt>
                <c:pt idx="32">
                  <c:v>-3.6798702702702704</c:v>
                </c:pt>
                <c:pt idx="33">
                  <c:v>-3.3558904176904178</c:v>
                </c:pt>
                <c:pt idx="34">
                  <c:v>-3.0727798525798531</c:v>
                </c:pt>
                <c:pt idx="35">
                  <c:v>-2.8249253071253073</c:v>
                </c:pt>
                <c:pt idx="36">
                  <c:v>-2.5710255528255526</c:v>
                </c:pt>
                <c:pt idx="37">
                  <c:v>-2.3583926289926289</c:v>
                </c:pt>
                <c:pt idx="38">
                  <c:v>-2.1528953316953316</c:v>
                </c:pt>
                <c:pt idx="39">
                  <c:v>-1.9562535626535626</c:v>
                </c:pt>
                <c:pt idx="40">
                  <c:v>-1.7932855036855038</c:v>
                </c:pt>
                <c:pt idx="41">
                  <c:v>-1.6251788697788698</c:v>
                </c:pt>
                <c:pt idx="42">
                  <c:v>-1.4675714987714987</c:v>
                </c:pt>
                <c:pt idx="43">
                  <c:v>-1.3287891891891892</c:v>
                </c:pt>
                <c:pt idx="44">
                  <c:v>-1.1889759213759215</c:v>
                </c:pt>
                <c:pt idx="45">
                  <c:v>-1.0602850122850123</c:v>
                </c:pt>
                <c:pt idx="46">
                  <c:v>-0.94575626535626545</c:v>
                </c:pt>
                <c:pt idx="47">
                  <c:v>-0.82732039312039318</c:v>
                </c:pt>
                <c:pt idx="48">
                  <c:v>-0.71632972972972975</c:v>
                </c:pt>
                <c:pt idx="49">
                  <c:v>-0.61528157248157245</c:v>
                </c:pt>
                <c:pt idx="50">
                  <c:v>-0.50973464373464383</c:v>
                </c:pt>
                <c:pt idx="51">
                  <c:v>-0.41291007371007366</c:v>
                </c:pt>
                <c:pt idx="52">
                  <c:v>-0.31806250614250609</c:v>
                </c:pt>
                <c:pt idx="53">
                  <c:v>-0.23261071253071253</c:v>
                </c:pt>
                <c:pt idx="54">
                  <c:v>-0.15540117936117936</c:v>
                </c:pt>
                <c:pt idx="55">
                  <c:v>-8.8678722358722359E-2</c:v>
                </c:pt>
                <c:pt idx="56">
                  <c:v>-3.7514152334152333E-2</c:v>
                </c:pt>
                <c:pt idx="57">
                  <c:v>8.4779361179361176E-3</c:v>
                </c:pt>
                <c:pt idx="58">
                  <c:v>4.4092874692874692E-2</c:v>
                </c:pt>
                <c:pt idx="59">
                  <c:v>7.1103095823095819E-2</c:v>
                </c:pt>
                <c:pt idx="60">
                  <c:v>9.6358525798525801E-2</c:v>
                </c:pt>
                <c:pt idx="61">
                  <c:v>0.12065631449631448</c:v>
                </c:pt>
                <c:pt idx="62">
                  <c:v>0.14575336609336609</c:v>
                </c:pt>
                <c:pt idx="63">
                  <c:v>0.17378206388206388</c:v>
                </c:pt>
                <c:pt idx="64">
                  <c:v>0.20717665847665848</c:v>
                </c:pt>
                <c:pt idx="65">
                  <c:v>0.24763823095823098</c:v>
                </c:pt>
                <c:pt idx="66">
                  <c:v>0.29872329238329237</c:v>
                </c:pt>
                <c:pt idx="67">
                  <c:v>0.36400098280098281</c:v>
                </c:pt>
                <c:pt idx="68">
                  <c:v>0.4481359213759214</c:v>
                </c:pt>
                <c:pt idx="69">
                  <c:v>0.62748796068796076</c:v>
                </c:pt>
                <c:pt idx="70">
                  <c:v>0.7628275184275185</c:v>
                </c:pt>
                <c:pt idx="71">
                  <c:v>0.93983341523341513</c:v>
                </c:pt>
                <c:pt idx="72">
                  <c:v>1.1620393120393122</c:v>
                </c:pt>
                <c:pt idx="73">
                  <c:v>1.4384776412776412</c:v>
                </c:pt>
                <c:pt idx="74">
                  <c:v>1.7777085995085995</c:v>
                </c:pt>
                <c:pt idx="75">
                  <c:v>2.1897429975429974</c:v>
                </c:pt>
                <c:pt idx="76">
                  <c:v>2.6836117936117936</c:v>
                </c:pt>
                <c:pt idx="77">
                  <c:v>3.2701498771498771</c:v>
                </c:pt>
                <c:pt idx="78">
                  <c:v>3.9635159705159704</c:v>
                </c:pt>
                <c:pt idx="79">
                  <c:v>4.3450550368550367</c:v>
                </c:pt>
                <c:pt idx="80">
                  <c:v>4.2567764127764134</c:v>
                </c:pt>
                <c:pt idx="81">
                  <c:v>4.0528810810810807</c:v>
                </c:pt>
                <c:pt idx="82">
                  <c:v>3.7884294840294843</c:v>
                </c:pt>
                <c:pt idx="83">
                  <c:v>3.4967027027027031</c:v>
                </c:pt>
                <c:pt idx="84">
                  <c:v>3.1970270270270267</c:v>
                </c:pt>
                <c:pt idx="85">
                  <c:v>2.8976756756756754</c:v>
                </c:pt>
                <c:pt idx="86">
                  <c:v>2.6085184275184274</c:v>
                </c:pt>
                <c:pt idx="87">
                  <c:v>2.3324953316953319</c:v>
                </c:pt>
                <c:pt idx="88">
                  <c:v>2.0713194103194104</c:v>
                </c:pt>
                <c:pt idx="89">
                  <c:v>1.8265533169533172</c:v>
                </c:pt>
                <c:pt idx="90">
                  <c:v>1.5978049140049142</c:v>
                </c:pt>
                <c:pt idx="91">
                  <c:v>1.3835945945945947</c:v>
                </c:pt>
                <c:pt idx="92">
                  <c:v>1.1831842751842752</c:v>
                </c:pt>
                <c:pt idx="93">
                  <c:v>0.99465945945945944</c:v>
                </c:pt>
                <c:pt idx="94">
                  <c:v>0.81504127764127765</c:v>
                </c:pt>
                <c:pt idx="95">
                  <c:v>0.64104029484029479</c:v>
                </c:pt>
                <c:pt idx="96">
                  <c:v>0.45032196560196552</c:v>
                </c:pt>
                <c:pt idx="97">
                  <c:v>0.28764373464373466</c:v>
                </c:pt>
                <c:pt idx="98">
                  <c:v>0.1156345945945946</c:v>
                </c:pt>
                <c:pt idx="99">
                  <c:v>-6.7961670761670756E-2</c:v>
                </c:pt>
                <c:pt idx="100">
                  <c:v>-0.2579879606879607</c:v>
                </c:pt>
                <c:pt idx="101">
                  <c:v>-0.45235690417690422</c:v>
                </c:pt>
                <c:pt idx="102">
                  <c:v>-0.56720589680589684</c:v>
                </c:pt>
                <c:pt idx="103">
                  <c:v>-0.73895282555282549</c:v>
                </c:pt>
                <c:pt idx="104">
                  <c:v>-0.89003882063882067</c:v>
                </c:pt>
                <c:pt idx="105">
                  <c:v>-1.0237528255528257</c:v>
                </c:pt>
                <c:pt idx="106">
                  <c:v>-1.1435140049140049</c:v>
                </c:pt>
                <c:pt idx="107">
                  <c:v>-1.2469464373464374</c:v>
                </c:pt>
                <c:pt idx="108">
                  <c:v>-1.3316422604422606</c:v>
                </c:pt>
                <c:pt idx="109">
                  <c:v>-1.4134859950859953</c:v>
                </c:pt>
                <c:pt idx="110">
                  <c:v>-1.4932781326781326</c:v>
                </c:pt>
                <c:pt idx="111">
                  <c:v>-1.572223587223587</c:v>
                </c:pt>
                <c:pt idx="112">
                  <c:v>-1.639637837837838</c:v>
                </c:pt>
                <c:pt idx="113">
                  <c:v>-1.7101862407862412</c:v>
                </c:pt>
                <c:pt idx="114">
                  <c:v>-1.7808461916461917</c:v>
                </c:pt>
                <c:pt idx="115">
                  <c:v>-1.8574899262899263</c:v>
                </c:pt>
                <c:pt idx="116">
                  <c:v>-1.9345474201474202</c:v>
                </c:pt>
                <c:pt idx="117">
                  <c:v>-2.0130452088452087</c:v>
                </c:pt>
                <c:pt idx="118">
                  <c:v>-2.0948068796068799</c:v>
                </c:pt>
                <c:pt idx="119">
                  <c:v>-2.1823312039312039</c:v>
                </c:pt>
                <c:pt idx="120">
                  <c:v>-2.2675926289926291</c:v>
                </c:pt>
                <c:pt idx="121">
                  <c:v>-2.3461626535626534</c:v>
                </c:pt>
                <c:pt idx="122">
                  <c:v>-2.4413695331695333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180688"/>
        <c:axId val="263181248"/>
      </c:scatterChart>
      <c:valAx>
        <c:axId val="263180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3181248"/>
        <c:crossesAt val="0"/>
        <c:crossBetween val="midCat"/>
      </c:valAx>
      <c:valAx>
        <c:axId val="263181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318068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 cl EDT ZnO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83E-2"/>
          <c:y val="4.591836734693885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 cl EDT ZnO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'[4]PbS cl EDT ZnO'!$A$10:$A$410</c:f>
              <c:numCache>
                <c:formatCode>General</c:formatCode>
                <c:ptCount val="401"/>
                <c:pt idx="0">
                  <c:v>-3.5000000000000001E-3</c:v>
                </c:pt>
                <c:pt idx="1">
                  <c:v>-2.6499999999999999E-2</c:v>
                </c:pt>
                <c:pt idx="2">
                  <c:v>-0.05</c:v>
                </c:pt>
                <c:pt idx="3">
                  <c:v>-7.3499999999999996E-2</c:v>
                </c:pt>
                <c:pt idx="4">
                  <c:v>-9.6500000000000002E-2</c:v>
                </c:pt>
                <c:pt idx="5">
                  <c:v>-0.12</c:v>
                </c:pt>
                <c:pt idx="6">
                  <c:v>-0.14349999999999999</c:v>
                </c:pt>
                <c:pt idx="7">
                  <c:v>-0.16650000000000001</c:v>
                </c:pt>
                <c:pt idx="8">
                  <c:v>-0.19</c:v>
                </c:pt>
                <c:pt idx="9">
                  <c:v>-0.2135</c:v>
                </c:pt>
                <c:pt idx="10">
                  <c:v>-0.23649999999999999</c:v>
                </c:pt>
                <c:pt idx="11">
                  <c:v>-0.26</c:v>
                </c:pt>
                <c:pt idx="12">
                  <c:v>-0.28349999999999997</c:v>
                </c:pt>
                <c:pt idx="13">
                  <c:v>-0.30649999999999999</c:v>
                </c:pt>
                <c:pt idx="14">
                  <c:v>-0.33</c:v>
                </c:pt>
                <c:pt idx="15">
                  <c:v>-0.35349999999999998</c:v>
                </c:pt>
                <c:pt idx="16">
                  <c:v>-0.3765</c:v>
                </c:pt>
                <c:pt idx="17">
                  <c:v>-0.4</c:v>
                </c:pt>
                <c:pt idx="18">
                  <c:v>-0.4</c:v>
                </c:pt>
                <c:pt idx="19">
                  <c:v>-0.3765</c:v>
                </c:pt>
                <c:pt idx="20">
                  <c:v>-0.35349999999999998</c:v>
                </c:pt>
                <c:pt idx="21">
                  <c:v>-0.33</c:v>
                </c:pt>
                <c:pt idx="22">
                  <c:v>-0.30649999999999999</c:v>
                </c:pt>
                <c:pt idx="23">
                  <c:v>-0.28349999999999997</c:v>
                </c:pt>
                <c:pt idx="24">
                  <c:v>-0.26</c:v>
                </c:pt>
                <c:pt idx="25">
                  <c:v>-0.23649999999999999</c:v>
                </c:pt>
                <c:pt idx="26">
                  <c:v>-0.2135</c:v>
                </c:pt>
                <c:pt idx="27">
                  <c:v>-0.19</c:v>
                </c:pt>
                <c:pt idx="28">
                  <c:v>-0.16650000000000001</c:v>
                </c:pt>
                <c:pt idx="29">
                  <c:v>-0.14349999999999999</c:v>
                </c:pt>
                <c:pt idx="30">
                  <c:v>-0.12</c:v>
                </c:pt>
                <c:pt idx="31">
                  <c:v>-9.6500000000000002E-2</c:v>
                </c:pt>
                <c:pt idx="32">
                  <c:v>-7.3499999999999996E-2</c:v>
                </c:pt>
                <c:pt idx="33">
                  <c:v>-0.05</c:v>
                </c:pt>
                <c:pt idx="34">
                  <c:v>-2.6499999999999999E-2</c:v>
                </c:pt>
                <c:pt idx="35">
                  <c:v>-3.5000000000000001E-3</c:v>
                </c:pt>
                <c:pt idx="36">
                  <c:v>0.02</c:v>
                </c:pt>
                <c:pt idx="37">
                  <c:v>4.3499999999999997E-2</c:v>
                </c:pt>
                <c:pt idx="38">
                  <c:v>6.6500000000000004E-2</c:v>
                </c:pt>
                <c:pt idx="39">
                  <c:v>0.09</c:v>
                </c:pt>
                <c:pt idx="40">
                  <c:v>0.1135</c:v>
                </c:pt>
                <c:pt idx="41">
                  <c:v>0.13650000000000001</c:v>
                </c:pt>
                <c:pt idx="42">
                  <c:v>0.16</c:v>
                </c:pt>
                <c:pt idx="43">
                  <c:v>0.1835</c:v>
                </c:pt>
                <c:pt idx="44">
                  <c:v>0.20649999999999999</c:v>
                </c:pt>
                <c:pt idx="45">
                  <c:v>0.23</c:v>
                </c:pt>
                <c:pt idx="46">
                  <c:v>0.2535</c:v>
                </c:pt>
                <c:pt idx="47">
                  <c:v>0.27650000000000002</c:v>
                </c:pt>
                <c:pt idx="48">
                  <c:v>0.3</c:v>
                </c:pt>
                <c:pt idx="49">
                  <c:v>0.32350000000000001</c:v>
                </c:pt>
                <c:pt idx="50">
                  <c:v>0.34649999999999997</c:v>
                </c:pt>
                <c:pt idx="51">
                  <c:v>0.37</c:v>
                </c:pt>
                <c:pt idx="52">
                  <c:v>0.39350000000000002</c:v>
                </c:pt>
                <c:pt idx="53">
                  <c:v>0.41649999999999998</c:v>
                </c:pt>
                <c:pt idx="54">
                  <c:v>0.44</c:v>
                </c:pt>
                <c:pt idx="55">
                  <c:v>0.46350000000000002</c:v>
                </c:pt>
                <c:pt idx="56">
                  <c:v>0.48649999999999999</c:v>
                </c:pt>
                <c:pt idx="57">
                  <c:v>0.51</c:v>
                </c:pt>
                <c:pt idx="58">
                  <c:v>0.53349999999999997</c:v>
                </c:pt>
                <c:pt idx="59">
                  <c:v>0.55649999999999999</c:v>
                </c:pt>
                <c:pt idx="60">
                  <c:v>0.57999999999999996</c:v>
                </c:pt>
                <c:pt idx="61">
                  <c:v>0.60350000000000004</c:v>
                </c:pt>
                <c:pt idx="62">
                  <c:v>0.62649999999999995</c:v>
                </c:pt>
                <c:pt idx="63">
                  <c:v>0.65</c:v>
                </c:pt>
                <c:pt idx="64">
                  <c:v>0.67349999999999999</c:v>
                </c:pt>
                <c:pt idx="65">
                  <c:v>0.69650000000000001</c:v>
                </c:pt>
                <c:pt idx="66">
                  <c:v>0.72</c:v>
                </c:pt>
                <c:pt idx="67">
                  <c:v>0.74350000000000005</c:v>
                </c:pt>
                <c:pt idx="68">
                  <c:v>0.76649999999999996</c:v>
                </c:pt>
                <c:pt idx="69">
                  <c:v>0.79</c:v>
                </c:pt>
                <c:pt idx="70">
                  <c:v>0.8135</c:v>
                </c:pt>
                <c:pt idx="71">
                  <c:v>0.83650000000000002</c:v>
                </c:pt>
                <c:pt idx="72">
                  <c:v>0.86</c:v>
                </c:pt>
                <c:pt idx="73">
                  <c:v>0.88349999999999995</c:v>
                </c:pt>
                <c:pt idx="74">
                  <c:v>0.90649999999999997</c:v>
                </c:pt>
                <c:pt idx="75">
                  <c:v>0.93</c:v>
                </c:pt>
                <c:pt idx="76">
                  <c:v>0.95350000000000001</c:v>
                </c:pt>
                <c:pt idx="77">
                  <c:v>0.97650000000000003</c:v>
                </c:pt>
                <c:pt idx="78">
                  <c:v>1</c:v>
                </c:pt>
                <c:pt idx="79">
                  <c:v>1</c:v>
                </c:pt>
                <c:pt idx="80">
                  <c:v>0.97650000000000003</c:v>
                </c:pt>
                <c:pt idx="81">
                  <c:v>0.95350000000000001</c:v>
                </c:pt>
                <c:pt idx="82">
                  <c:v>0.93</c:v>
                </c:pt>
                <c:pt idx="83">
                  <c:v>0.90649999999999997</c:v>
                </c:pt>
                <c:pt idx="84">
                  <c:v>0.88349999999999995</c:v>
                </c:pt>
                <c:pt idx="85">
                  <c:v>0.86</c:v>
                </c:pt>
                <c:pt idx="86">
                  <c:v>0.83650000000000002</c:v>
                </c:pt>
                <c:pt idx="87">
                  <c:v>0.8135</c:v>
                </c:pt>
                <c:pt idx="88">
                  <c:v>0.79</c:v>
                </c:pt>
                <c:pt idx="89">
                  <c:v>0.76649999999999996</c:v>
                </c:pt>
                <c:pt idx="90">
                  <c:v>0.74350000000000005</c:v>
                </c:pt>
                <c:pt idx="91">
                  <c:v>0.72</c:v>
                </c:pt>
                <c:pt idx="92">
                  <c:v>0.69650000000000001</c:v>
                </c:pt>
                <c:pt idx="93">
                  <c:v>0.67349999999999999</c:v>
                </c:pt>
                <c:pt idx="94">
                  <c:v>0.65</c:v>
                </c:pt>
                <c:pt idx="95">
                  <c:v>0.62649999999999995</c:v>
                </c:pt>
                <c:pt idx="96">
                  <c:v>0.60350000000000004</c:v>
                </c:pt>
                <c:pt idx="97">
                  <c:v>0.57999999999999996</c:v>
                </c:pt>
                <c:pt idx="98">
                  <c:v>0.55649999999999999</c:v>
                </c:pt>
                <c:pt idx="99">
                  <c:v>0.53349999999999997</c:v>
                </c:pt>
                <c:pt idx="100">
                  <c:v>0.51</c:v>
                </c:pt>
                <c:pt idx="101">
                  <c:v>0.48649999999999999</c:v>
                </c:pt>
                <c:pt idx="102">
                  <c:v>0.46350000000000002</c:v>
                </c:pt>
                <c:pt idx="103">
                  <c:v>0.44</c:v>
                </c:pt>
                <c:pt idx="104">
                  <c:v>0.41649999999999998</c:v>
                </c:pt>
                <c:pt idx="105">
                  <c:v>0.39350000000000002</c:v>
                </c:pt>
                <c:pt idx="106">
                  <c:v>0.37</c:v>
                </c:pt>
                <c:pt idx="107">
                  <c:v>0.34649999999999997</c:v>
                </c:pt>
                <c:pt idx="108">
                  <c:v>0.32350000000000001</c:v>
                </c:pt>
                <c:pt idx="109">
                  <c:v>0.3</c:v>
                </c:pt>
                <c:pt idx="110">
                  <c:v>0.27650000000000002</c:v>
                </c:pt>
                <c:pt idx="111">
                  <c:v>0.2535</c:v>
                </c:pt>
                <c:pt idx="112">
                  <c:v>0.23</c:v>
                </c:pt>
                <c:pt idx="113">
                  <c:v>0.20649999999999999</c:v>
                </c:pt>
                <c:pt idx="114">
                  <c:v>0.1835</c:v>
                </c:pt>
                <c:pt idx="115">
                  <c:v>0.16</c:v>
                </c:pt>
                <c:pt idx="116">
                  <c:v>0.13650000000000001</c:v>
                </c:pt>
                <c:pt idx="117">
                  <c:v>0.1135</c:v>
                </c:pt>
                <c:pt idx="118">
                  <c:v>0.09</c:v>
                </c:pt>
                <c:pt idx="119">
                  <c:v>6.6500000000000004E-2</c:v>
                </c:pt>
                <c:pt idx="120">
                  <c:v>4.3499999999999997E-2</c:v>
                </c:pt>
                <c:pt idx="121">
                  <c:v>0.02</c:v>
                </c:pt>
                <c:pt idx="122">
                  <c:v>-3.5000000000000001E-3</c:v>
                </c:pt>
              </c:numCache>
            </c:numRef>
          </c:xVal>
          <c:yVal>
            <c:numRef>
              <c:f>'[4]PbS cl EDT ZnO'!$K$10:$K$410</c:f>
              <c:numCache>
                <c:formatCode>General</c:formatCode>
                <c:ptCount val="401"/>
                <c:pt idx="0">
                  <c:v>-4.3530429988974646</c:v>
                </c:pt>
                <c:pt idx="1">
                  <c:v>-4.4726549062844541</c:v>
                </c:pt>
                <c:pt idx="2">
                  <c:v>-4.6014663726571108</c:v>
                </c:pt>
                <c:pt idx="3">
                  <c:v>-4.7249261300992282</c:v>
                </c:pt>
                <c:pt idx="4">
                  <c:v>-4.8465005512679165</c:v>
                </c:pt>
                <c:pt idx="5">
                  <c:v>-4.957750826901874</c:v>
                </c:pt>
                <c:pt idx="6">
                  <c:v>-5.0838588754134513</c:v>
                </c:pt>
                <c:pt idx="7">
                  <c:v>-5.199232635060639</c:v>
                </c:pt>
                <c:pt idx="8">
                  <c:v>-5.312641675854465</c:v>
                </c:pt>
                <c:pt idx="9">
                  <c:v>-5.4195347298787206</c:v>
                </c:pt>
                <c:pt idx="10">
                  <c:v>-5.5363042998897463</c:v>
                </c:pt>
                <c:pt idx="11">
                  <c:v>-5.6335369349503859</c:v>
                </c:pt>
                <c:pt idx="12">
                  <c:v>-5.7152039691289964</c:v>
                </c:pt>
                <c:pt idx="13">
                  <c:v>-5.8241256890848954</c:v>
                </c:pt>
                <c:pt idx="14">
                  <c:v>-5.9384277839029762</c:v>
                </c:pt>
                <c:pt idx="15">
                  <c:v>-6.022160970231532</c:v>
                </c:pt>
                <c:pt idx="16">
                  <c:v>-6.1260859977949282</c:v>
                </c:pt>
                <c:pt idx="17">
                  <c:v>-6.1953891951488425</c:v>
                </c:pt>
                <c:pt idx="18">
                  <c:v>-6.1837750826901869</c:v>
                </c:pt>
                <c:pt idx="19">
                  <c:v>-6.0631686879823592</c:v>
                </c:pt>
                <c:pt idx="20">
                  <c:v>-5.9013781697905188</c:v>
                </c:pt>
                <c:pt idx="21">
                  <c:v>-5.8041124586549051</c:v>
                </c:pt>
                <c:pt idx="22">
                  <c:v>-5.6733980154355006</c:v>
                </c:pt>
                <c:pt idx="23">
                  <c:v>-5.5482447629547949</c:v>
                </c:pt>
                <c:pt idx="24">
                  <c:v>-5.407005512679163</c:v>
                </c:pt>
                <c:pt idx="25">
                  <c:v>-5.2729570011025357</c:v>
                </c:pt>
                <c:pt idx="26">
                  <c:v>-5.1835060639470774</c:v>
                </c:pt>
                <c:pt idx="27">
                  <c:v>-5.0305821389195149</c:v>
                </c:pt>
                <c:pt idx="28">
                  <c:v>-4.9200529217199556</c:v>
                </c:pt>
                <c:pt idx="29">
                  <c:v>-4.7938191841234836</c:v>
                </c:pt>
                <c:pt idx="30">
                  <c:v>-4.6414024255788311</c:v>
                </c:pt>
                <c:pt idx="31">
                  <c:v>-4.5304145534729878</c:v>
                </c:pt>
                <c:pt idx="32">
                  <c:v>-4.3669481808158768</c:v>
                </c:pt>
                <c:pt idx="33">
                  <c:v>-4.2655633958103643</c:v>
                </c:pt>
                <c:pt idx="34">
                  <c:v>-4.1162866593164278</c:v>
                </c:pt>
                <c:pt idx="35">
                  <c:v>-3.9805711135611901</c:v>
                </c:pt>
                <c:pt idx="36">
                  <c:v>-3.8363925027563397</c:v>
                </c:pt>
                <c:pt idx="37">
                  <c:v>-3.6780154355016537</c:v>
                </c:pt>
                <c:pt idx="38">
                  <c:v>-3.5392260198456449</c:v>
                </c:pt>
                <c:pt idx="39">
                  <c:v>-3.4006769570011022</c:v>
                </c:pt>
                <c:pt idx="40">
                  <c:v>-3.2453958103638367</c:v>
                </c:pt>
                <c:pt idx="41">
                  <c:v>-3.0966152149944874</c:v>
                </c:pt>
                <c:pt idx="42">
                  <c:v>-2.9365203969128992</c:v>
                </c:pt>
                <c:pt idx="43">
                  <c:v>-2.7670672546857773</c:v>
                </c:pt>
                <c:pt idx="44">
                  <c:v>-2.5989173098125686</c:v>
                </c:pt>
                <c:pt idx="45">
                  <c:v>-2.4206196251378169</c:v>
                </c:pt>
                <c:pt idx="46">
                  <c:v>-2.2352987872105841</c:v>
                </c:pt>
                <c:pt idx="47">
                  <c:v>-2.0708729878721059</c:v>
                </c:pt>
                <c:pt idx="48">
                  <c:v>-1.8628366041896363</c:v>
                </c:pt>
                <c:pt idx="49">
                  <c:v>-1.6605925027563395</c:v>
                </c:pt>
                <c:pt idx="50">
                  <c:v>-1.4464679162072767</c:v>
                </c:pt>
                <c:pt idx="51">
                  <c:v>-1.2215794928335171</c:v>
                </c:pt>
                <c:pt idx="52">
                  <c:v>-0.99298169790518187</c:v>
                </c:pt>
                <c:pt idx="53">
                  <c:v>-0.75678147739801538</c:v>
                </c:pt>
                <c:pt idx="54">
                  <c:v>-0.51564277839029771</c:v>
                </c:pt>
                <c:pt idx="55">
                  <c:v>-0.26084410143329662</c:v>
                </c:pt>
                <c:pt idx="56">
                  <c:v>-8.2911135611907372E-3</c:v>
                </c:pt>
                <c:pt idx="57">
                  <c:v>0.25553936052921722</c:v>
                </c:pt>
                <c:pt idx="58">
                  <c:v>0.53243616317530318</c:v>
                </c:pt>
                <c:pt idx="59">
                  <c:v>0.81061389195148836</c:v>
                </c:pt>
                <c:pt idx="60">
                  <c:v>1.1032560088202865</c:v>
                </c:pt>
                <c:pt idx="61">
                  <c:v>1.3954359426681366</c:v>
                </c:pt>
                <c:pt idx="62">
                  <c:v>1.6885958103638368</c:v>
                </c:pt>
                <c:pt idx="63">
                  <c:v>1.9958480705622932</c:v>
                </c:pt>
                <c:pt idx="64">
                  <c:v>2.2917971334068357</c:v>
                </c:pt>
                <c:pt idx="65">
                  <c:v>2.5953406835722159</c:v>
                </c:pt>
                <c:pt idx="66">
                  <c:v>2.8921124586549061</c:v>
                </c:pt>
                <c:pt idx="67">
                  <c:v>3.1925534729878722</c:v>
                </c:pt>
                <c:pt idx="68">
                  <c:v>3.4938985667034173</c:v>
                </c:pt>
                <c:pt idx="69">
                  <c:v>3.798619625137817</c:v>
                </c:pt>
                <c:pt idx="70">
                  <c:v>4.0733428886438805</c:v>
                </c:pt>
                <c:pt idx="71">
                  <c:v>4.372202866593164</c:v>
                </c:pt>
                <c:pt idx="72">
                  <c:v>4.624524807056229</c:v>
                </c:pt>
                <c:pt idx="73">
                  <c:v>4.9142954796030871</c:v>
                </c:pt>
                <c:pt idx="74">
                  <c:v>5.1665931642778391</c:v>
                </c:pt>
                <c:pt idx="75">
                  <c:v>5.430813671444322</c:v>
                </c:pt>
                <c:pt idx="76">
                  <c:v>5.6881565600882027</c:v>
                </c:pt>
                <c:pt idx="77">
                  <c:v>5.9273098125689074</c:v>
                </c:pt>
                <c:pt idx="78">
                  <c:v>6.1749503858875414</c:v>
                </c:pt>
                <c:pt idx="79">
                  <c:v>6.1356493936052914</c:v>
                </c:pt>
                <c:pt idx="80">
                  <c:v>5.8932590959206168</c:v>
                </c:pt>
                <c:pt idx="81">
                  <c:v>5.6200507166482909</c:v>
                </c:pt>
                <c:pt idx="82">
                  <c:v>5.3539514884233741</c:v>
                </c:pt>
                <c:pt idx="83">
                  <c:v>5.1085909592061745</c:v>
                </c:pt>
                <c:pt idx="84">
                  <c:v>4.8418941565600884</c:v>
                </c:pt>
                <c:pt idx="85">
                  <c:v>4.5653693495038583</c:v>
                </c:pt>
                <c:pt idx="86">
                  <c:v>4.2876670341786109</c:v>
                </c:pt>
                <c:pt idx="87">
                  <c:v>4.0066571113561187</c:v>
                </c:pt>
                <c:pt idx="88">
                  <c:v>3.7128908489525911</c:v>
                </c:pt>
                <c:pt idx="89">
                  <c:v>3.4252657111356117</c:v>
                </c:pt>
                <c:pt idx="90">
                  <c:v>3.1219536934950387</c:v>
                </c:pt>
                <c:pt idx="91">
                  <c:v>2.8169636163175298</c:v>
                </c:pt>
                <c:pt idx="92">
                  <c:v>2.5112811466372658</c:v>
                </c:pt>
                <c:pt idx="93">
                  <c:v>2.2101190738699006</c:v>
                </c:pt>
                <c:pt idx="94">
                  <c:v>1.9059894156560089</c:v>
                </c:pt>
                <c:pt idx="95">
                  <c:v>1.5902469680264606</c:v>
                </c:pt>
                <c:pt idx="96">
                  <c:v>1.2983717750826902</c:v>
                </c:pt>
                <c:pt idx="97">
                  <c:v>1.0000789415656008</c:v>
                </c:pt>
                <c:pt idx="98">
                  <c:v>0.7102811466372656</c:v>
                </c:pt>
                <c:pt idx="99">
                  <c:v>0.43057133406835724</c:v>
                </c:pt>
                <c:pt idx="100">
                  <c:v>0.15701422271223814</c:v>
                </c:pt>
                <c:pt idx="101">
                  <c:v>-0.11897472987872107</c:v>
                </c:pt>
                <c:pt idx="102">
                  <c:v>-0.37286130099228226</c:v>
                </c:pt>
                <c:pt idx="103">
                  <c:v>-0.63449195148842341</c:v>
                </c:pt>
                <c:pt idx="104">
                  <c:v>-0.88491488423373743</c:v>
                </c:pt>
                <c:pt idx="105">
                  <c:v>-1.1295636163175302</c:v>
                </c:pt>
                <c:pt idx="106">
                  <c:v>-1.366921499448732</c:v>
                </c:pt>
                <c:pt idx="107">
                  <c:v>-1.5992337375964718</c:v>
                </c:pt>
                <c:pt idx="108">
                  <c:v>-1.823051157662624</c:v>
                </c:pt>
                <c:pt idx="109">
                  <c:v>-2.0446041896361629</c:v>
                </c:pt>
                <c:pt idx="110">
                  <c:v>-2.2550672546857768</c:v>
                </c:pt>
                <c:pt idx="111">
                  <c:v>-2.4402381477398012</c:v>
                </c:pt>
                <c:pt idx="112">
                  <c:v>-2.6472899669239247</c:v>
                </c:pt>
                <c:pt idx="113">
                  <c:v>-2.8453737596471886</c:v>
                </c:pt>
                <c:pt idx="114">
                  <c:v>-3.0313076074972436</c:v>
                </c:pt>
                <c:pt idx="115">
                  <c:v>-3.2208026460859971</c:v>
                </c:pt>
                <c:pt idx="116">
                  <c:v>-3.3809944873208377</c:v>
                </c:pt>
                <c:pt idx="117">
                  <c:v>-3.5764123484013233</c:v>
                </c:pt>
                <c:pt idx="118">
                  <c:v>-3.7284498346196253</c:v>
                </c:pt>
                <c:pt idx="119">
                  <c:v>-3.9097883131201763</c:v>
                </c:pt>
                <c:pt idx="120">
                  <c:v>-4.0596185226019843</c:v>
                </c:pt>
                <c:pt idx="121">
                  <c:v>-4.1979250275633957</c:v>
                </c:pt>
                <c:pt idx="122">
                  <c:v>-4.357466372657111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'[4]PbS cl EDT ZnO'!$M$10:$M$11</c:f>
              <c:numCache>
                <c:formatCode>General</c:formatCode>
                <c:ptCount val="2"/>
                <c:pt idx="0">
                  <c:v>2.4831525012306149E-2</c:v>
                </c:pt>
                <c:pt idx="1">
                  <c:v>-2.4831525012306149E-2</c:v>
                </c:pt>
              </c:numCache>
            </c:numRef>
          </c:xVal>
          <c:yVal>
            <c:numRef>
              <c:f>'[4]PbS cl EDT ZnO'!$N$10:$N$11</c:f>
              <c:numCache>
                <c:formatCode>General</c:formatCode>
                <c:ptCount val="2"/>
                <c:pt idx="0">
                  <c:v>-4.3348411869037919</c:v>
                </c:pt>
                <c:pt idx="1">
                  <c:v>-4.3348411869037919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'[4]PbS cl EDT ZnO'!$M$10:$M$11</c:f>
              <c:numCache>
                <c:formatCode>General</c:formatCode>
                <c:ptCount val="2"/>
                <c:pt idx="0">
                  <c:v>2.4831525012306149E-2</c:v>
                </c:pt>
                <c:pt idx="1">
                  <c:v>-2.4831525012306149E-2</c:v>
                </c:pt>
              </c:numCache>
            </c:numRef>
          </c:xVal>
          <c:yVal>
            <c:numRef>
              <c:f>'[4]PbS cl EDT ZnO'!$O$10:$O$11</c:f>
              <c:numCache>
                <c:formatCode>General</c:formatCode>
                <c:ptCount val="2"/>
                <c:pt idx="0">
                  <c:v>-3.9590977034413184</c:v>
                </c:pt>
                <c:pt idx="1">
                  <c:v>-3.9590977034413184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'[4]PbS cl EDT ZnO'!$M$10:$M$11</c:f>
              <c:numCache>
                <c:formatCode>General</c:formatCode>
                <c:ptCount val="2"/>
                <c:pt idx="0">
                  <c:v>2.4831525012306149E-2</c:v>
                </c:pt>
                <c:pt idx="1">
                  <c:v>-2.4831525012306149E-2</c:v>
                </c:pt>
              </c:numCache>
            </c:numRef>
          </c:xVal>
          <c:yVal>
            <c:numRef>
              <c:f>'[4]PbS cl EDT ZnO'!$P$10:$P$11</c:f>
              <c:numCache>
                <c:formatCode>General</c:formatCode>
                <c:ptCount val="2"/>
                <c:pt idx="0">
                  <c:v>-4.3337048957282605</c:v>
                </c:pt>
                <c:pt idx="1">
                  <c:v>-4.3337048957282605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'[4]PbS cl EDT ZnO'!$M$13:$M$14</c:f>
              <c:numCache>
                <c:formatCode>General</c:formatCode>
                <c:ptCount val="2"/>
                <c:pt idx="0">
                  <c:v>0.48723850895867776</c:v>
                </c:pt>
                <c:pt idx="1">
                  <c:v>0.48723850895867776</c:v>
                </c:pt>
              </c:numCache>
            </c:numRef>
          </c:xVal>
          <c:yVal>
            <c:numRef>
              <c:f>'[4]PbS cl EDT ZnO'!$N$13:$N$14</c:f>
              <c:numCache>
                <c:formatCode>General</c:formatCode>
                <c:ptCount val="2"/>
                <c:pt idx="0">
                  <c:v>-0.28898941246025278</c:v>
                </c:pt>
                <c:pt idx="1">
                  <c:v>0.28898941246025278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'[4]PbS cl EDT ZnO'!$M$15:$M$16</c:f>
              <c:numCache>
                <c:formatCode>General</c:formatCode>
                <c:ptCount val="2"/>
                <c:pt idx="0">
                  <c:v>0.49663050024612299</c:v>
                </c:pt>
                <c:pt idx="1">
                  <c:v>0.49663050024612299</c:v>
                </c:pt>
              </c:numCache>
            </c:numRef>
          </c:xVal>
          <c:yVal>
            <c:numRef>
              <c:f>'[4]PbS cl EDT ZnO'!$N$15:$N$16</c:f>
              <c:numCache>
                <c:formatCode>General</c:formatCode>
                <c:ptCount val="2"/>
                <c:pt idx="0">
                  <c:v>-0.28898941246025278</c:v>
                </c:pt>
                <c:pt idx="1">
                  <c:v>0.28898941246025278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'[4]PbS cl EDT ZnO'!$M$18:$M$20</c:f>
              <c:numCache>
                <c:formatCode>General</c:formatCode>
                <c:ptCount val="3"/>
                <c:pt idx="0">
                  <c:v>0</c:v>
                </c:pt>
                <c:pt idx="1">
                  <c:v>0.27650000000000002</c:v>
                </c:pt>
                <c:pt idx="2">
                  <c:v>0.27650000000000002</c:v>
                </c:pt>
              </c:numCache>
            </c:numRef>
          </c:xVal>
          <c:yVal>
            <c:numRef>
              <c:f>'[4]PbS cl EDT ZnO'!$N$18:$N$20</c:f>
              <c:numCache>
                <c:formatCode>General</c:formatCode>
                <c:ptCount val="3"/>
                <c:pt idx="0">
                  <c:v>-2.0708729878721059</c:v>
                </c:pt>
                <c:pt idx="1">
                  <c:v>-2.0708729878721059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'[4]PbS cl EDT ZnO'!$M$22:$M$24</c:f>
              <c:numCache>
                <c:formatCode>General</c:formatCode>
                <c:ptCount val="3"/>
                <c:pt idx="0">
                  <c:v>0</c:v>
                </c:pt>
                <c:pt idx="1">
                  <c:v>0.27650000000000002</c:v>
                </c:pt>
                <c:pt idx="2">
                  <c:v>0.27650000000000002</c:v>
                </c:pt>
              </c:numCache>
            </c:numRef>
          </c:xVal>
          <c:yVal>
            <c:numRef>
              <c:f>'[4]PbS cl EDT ZnO'!$N$22:$N$24</c:f>
              <c:numCache>
                <c:formatCode>General</c:formatCode>
                <c:ptCount val="3"/>
                <c:pt idx="0">
                  <c:v>-2.2550672546857768</c:v>
                </c:pt>
                <c:pt idx="1">
                  <c:v>-2.2550672546857768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462592"/>
        <c:axId val="359463152"/>
      </c:scatterChart>
      <c:valAx>
        <c:axId val="359462592"/>
        <c:scaling>
          <c:orientation val="minMax"/>
          <c:max val="0.54700000000000004"/>
          <c:min val="-4.9700000000000001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9463152"/>
        <c:crossesAt val="0"/>
        <c:crossBetween val="midCat"/>
      </c:valAx>
      <c:valAx>
        <c:axId val="359463152"/>
        <c:scaling>
          <c:orientation val="minMax"/>
          <c:max val="0.96699999999999997"/>
          <c:min val="-10.7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9462592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 cl EDT ZnO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47E-2"/>
          <c:y val="7.3529763756911379E-2"/>
          <c:w val="0.88182079137308134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 cl EDT ZnO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'[4]PbS cl EDT ZnO'!$A$10:$A$410</c:f>
              <c:numCache>
                <c:formatCode>General</c:formatCode>
                <c:ptCount val="401"/>
                <c:pt idx="0">
                  <c:v>-3.5000000000000001E-3</c:v>
                </c:pt>
                <c:pt idx="1">
                  <c:v>-2.6499999999999999E-2</c:v>
                </c:pt>
                <c:pt idx="2">
                  <c:v>-0.05</c:v>
                </c:pt>
                <c:pt idx="3">
                  <c:v>-7.3499999999999996E-2</c:v>
                </c:pt>
                <c:pt idx="4">
                  <c:v>-9.6500000000000002E-2</c:v>
                </c:pt>
                <c:pt idx="5">
                  <c:v>-0.12</c:v>
                </c:pt>
                <c:pt idx="6">
                  <c:v>-0.14349999999999999</c:v>
                </c:pt>
                <c:pt idx="7">
                  <c:v>-0.16650000000000001</c:v>
                </c:pt>
                <c:pt idx="8">
                  <c:v>-0.19</c:v>
                </c:pt>
                <c:pt idx="9">
                  <c:v>-0.2135</c:v>
                </c:pt>
                <c:pt idx="10">
                  <c:v>-0.23649999999999999</c:v>
                </c:pt>
                <c:pt idx="11">
                  <c:v>-0.26</c:v>
                </c:pt>
                <c:pt idx="12">
                  <c:v>-0.28349999999999997</c:v>
                </c:pt>
                <c:pt idx="13">
                  <c:v>-0.30649999999999999</c:v>
                </c:pt>
                <c:pt idx="14">
                  <c:v>-0.33</c:v>
                </c:pt>
                <c:pt idx="15">
                  <c:v>-0.35349999999999998</c:v>
                </c:pt>
                <c:pt idx="16">
                  <c:v>-0.3765</c:v>
                </c:pt>
                <c:pt idx="17">
                  <c:v>-0.4</c:v>
                </c:pt>
                <c:pt idx="18">
                  <c:v>-0.4</c:v>
                </c:pt>
                <c:pt idx="19">
                  <c:v>-0.3765</c:v>
                </c:pt>
                <c:pt idx="20">
                  <c:v>-0.35349999999999998</c:v>
                </c:pt>
                <c:pt idx="21">
                  <c:v>-0.33</c:v>
                </c:pt>
                <c:pt idx="22">
                  <c:v>-0.30649999999999999</c:v>
                </c:pt>
                <c:pt idx="23">
                  <c:v>-0.28349999999999997</c:v>
                </c:pt>
                <c:pt idx="24">
                  <c:v>-0.26</c:v>
                </c:pt>
                <c:pt idx="25">
                  <c:v>-0.23649999999999999</c:v>
                </c:pt>
                <c:pt idx="26">
                  <c:v>-0.2135</c:v>
                </c:pt>
                <c:pt idx="27">
                  <c:v>-0.19</c:v>
                </c:pt>
                <c:pt idx="28">
                  <c:v>-0.16650000000000001</c:v>
                </c:pt>
                <c:pt idx="29">
                  <c:v>-0.14349999999999999</c:v>
                </c:pt>
                <c:pt idx="30">
                  <c:v>-0.12</c:v>
                </c:pt>
                <c:pt idx="31">
                  <c:v>-9.6500000000000002E-2</c:v>
                </c:pt>
                <c:pt idx="32">
                  <c:v>-7.3499999999999996E-2</c:v>
                </c:pt>
                <c:pt idx="33">
                  <c:v>-0.05</c:v>
                </c:pt>
                <c:pt idx="34">
                  <c:v>-2.6499999999999999E-2</c:v>
                </c:pt>
                <c:pt idx="35">
                  <c:v>-3.5000000000000001E-3</c:v>
                </c:pt>
                <c:pt idx="36">
                  <c:v>0.02</c:v>
                </c:pt>
                <c:pt idx="37">
                  <c:v>4.3499999999999997E-2</c:v>
                </c:pt>
                <c:pt idx="38">
                  <c:v>6.6500000000000004E-2</c:v>
                </c:pt>
                <c:pt idx="39">
                  <c:v>0.09</c:v>
                </c:pt>
                <c:pt idx="40">
                  <c:v>0.1135</c:v>
                </c:pt>
                <c:pt idx="41">
                  <c:v>0.13650000000000001</c:v>
                </c:pt>
                <c:pt idx="42">
                  <c:v>0.16</c:v>
                </c:pt>
                <c:pt idx="43">
                  <c:v>0.1835</c:v>
                </c:pt>
                <c:pt idx="44">
                  <c:v>0.20649999999999999</c:v>
                </c:pt>
                <c:pt idx="45">
                  <c:v>0.23</c:v>
                </c:pt>
                <c:pt idx="46">
                  <c:v>0.2535</c:v>
                </c:pt>
                <c:pt idx="47">
                  <c:v>0.27650000000000002</c:v>
                </c:pt>
                <c:pt idx="48">
                  <c:v>0.3</c:v>
                </c:pt>
                <c:pt idx="49">
                  <c:v>0.32350000000000001</c:v>
                </c:pt>
                <c:pt idx="50">
                  <c:v>0.34649999999999997</c:v>
                </c:pt>
                <c:pt idx="51">
                  <c:v>0.37</c:v>
                </c:pt>
                <c:pt idx="52">
                  <c:v>0.39350000000000002</c:v>
                </c:pt>
                <c:pt idx="53">
                  <c:v>0.41649999999999998</c:v>
                </c:pt>
                <c:pt idx="54">
                  <c:v>0.44</c:v>
                </c:pt>
                <c:pt idx="55">
                  <c:v>0.46350000000000002</c:v>
                </c:pt>
                <c:pt idx="56">
                  <c:v>0.48649999999999999</c:v>
                </c:pt>
                <c:pt idx="57">
                  <c:v>0.51</c:v>
                </c:pt>
                <c:pt idx="58">
                  <c:v>0.53349999999999997</c:v>
                </c:pt>
                <c:pt idx="59">
                  <c:v>0.55649999999999999</c:v>
                </c:pt>
                <c:pt idx="60">
                  <c:v>0.57999999999999996</c:v>
                </c:pt>
                <c:pt idx="61">
                  <c:v>0.60350000000000004</c:v>
                </c:pt>
                <c:pt idx="62">
                  <c:v>0.62649999999999995</c:v>
                </c:pt>
                <c:pt idx="63">
                  <c:v>0.65</c:v>
                </c:pt>
                <c:pt idx="64">
                  <c:v>0.67349999999999999</c:v>
                </c:pt>
                <c:pt idx="65">
                  <c:v>0.69650000000000001</c:v>
                </c:pt>
                <c:pt idx="66">
                  <c:v>0.72</c:v>
                </c:pt>
                <c:pt idx="67">
                  <c:v>0.74350000000000005</c:v>
                </c:pt>
                <c:pt idx="68">
                  <c:v>0.76649999999999996</c:v>
                </c:pt>
                <c:pt idx="69">
                  <c:v>0.79</c:v>
                </c:pt>
                <c:pt idx="70">
                  <c:v>0.8135</c:v>
                </c:pt>
                <c:pt idx="71">
                  <c:v>0.83650000000000002</c:v>
                </c:pt>
                <c:pt idx="72">
                  <c:v>0.86</c:v>
                </c:pt>
                <c:pt idx="73">
                  <c:v>0.88349999999999995</c:v>
                </c:pt>
                <c:pt idx="74">
                  <c:v>0.90649999999999997</c:v>
                </c:pt>
                <c:pt idx="75">
                  <c:v>0.93</c:v>
                </c:pt>
                <c:pt idx="76">
                  <c:v>0.95350000000000001</c:v>
                </c:pt>
                <c:pt idx="77">
                  <c:v>0.97650000000000003</c:v>
                </c:pt>
                <c:pt idx="78">
                  <c:v>1</c:v>
                </c:pt>
                <c:pt idx="79">
                  <c:v>1</c:v>
                </c:pt>
                <c:pt idx="80">
                  <c:v>0.97650000000000003</c:v>
                </c:pt>
                <c:pt idx="81">
                  <c:v>0.95350000000000001</c:v>
                </c:pt>
                <c:pt idx="82">
                  <c:v>0.93</c:v>
                </c:pt>
                <c:pt idx="83">
                  <c:v>0.90649999999999997</c:v>
                </c:pt>
                <c:pt idx="84">
                  <c:v>0.88349999999999995</c:v>
                </c:pt>
                <c:pt idx="85">
                  <c:v>0.86</c:v>
                </c:pt>
                <c:pt idx="86">
                  <c:v>0.83650000000000002</c:v>
                </c:pt>
                <c:pt idx="87">
                  <c:v>0.8135</c:v>
                </c:pt>
                <c:pt idx="88">
                  <c:v>0.79</c:v>
                </c:pt>
                <c:pt idx="89">
                  <c:v>0.76649999999999996</c:v>
                </c:pt>
                <c:pt idx="90">
                  <c:v>0.74350000000000005</c:v>
                </c:pt>
                <c:pt idx="91">
                  <c:v>0.72</c:v>
                </c:pt>
                <c:pt idx="92">
                  <c:v>0.69650000000000001</c:v>
                </c:pt>
                <c:pt idx="93">
                  <c:v>0.67349999999999999</c:v>
                </c:pt>
                <c:pt idx="94">
                  <c:v>0.65</c:v>
                </c:pt>
                <c:pt idx="95">
                  <c:v>0.62649999999999995</c:v>
                </c:pt>
                <c:pt idx="96">
                  <c:v>0.60350000000000004</c:v>
                </c:pt>
                <c:pt idx="97">
                  <c:v>0.57999999999999996</c:v>
                </c:pt>
                <c:pt idx="98">
                  <c:v>0.55649999999999999</c:v>
                </c:pt>
                <c:pt idx="99">
                  <c:v>0.53349999999999997</c:v>
                </c:pt>
                <c:pt idx="100">
                  <c:v>0.51</c:v>
                </c:pt>
                <c:pt idx="101">
                  <c:v>0.48649999999999999</c:v>
                </c:pt>
                <c:pt idx="102">
                  <c:v>0.46350000000000002</c:v>
                </c:pt>
                <c:pt idx="103">
                  <c:v>0.44</c:v>
                </c:pt>
                <c:pt idx="104">
                  <c:v>0.41649999999999998</c:v>
                </c:pt>
                <c:pt idx="105">
                  <c:v>0.39350000000000002</c:v>
                </c:pt>
                <c:pt idx="106">
                  <c:v>0.37</c:v>
                </c:pt>
                <c:pt idx="107">
                  <c:v>0.34649999999999997</c:v>
                </c:pt>
                <c:pt idx="108">
                  <c:v>0.32350000000000001</c:v>
                </c:pt>
                <c:pt idx="109">
                  <c:v>0.3</c:v>
                </c:pt>
                <c:pt idx="110">
                  <c:v>0.27650000000000002</c:v>
                </c:pt>
                <c:pt idx="111">
                  <c:v>0.2535</c:v>
                </c:pt>
                <c:pt idx="112">
                  <c:v>0.23</c:v>
                </c:pt>
                <c:pt idx="113">
                  <c:v>0.20649999999999999</c:v>
                </c:pt>
                <c:pt idx="114">
                  <c:v>0.1835</c:v>
                </c:pt>
                <c:pt idx="115">
                  <c:v>0.16</c:v>
                </c:pt>
                <c:pt idx="116">
                  <c:v>0.13650000000000001</c:v>
                </c:pt>
                <c:pt idx="117">
                  <c:v>0.1135</c:v>
                </c:pt>
                <c:pt idx="118">
                  <c:v>0.09</c:v>
                </c:pt>
                <c:pt idx="119">
                  <c:v>6.6500000000000004E-2</c:v>
                </c:pt>
                <c:pt idx="120">
                  <c:v>4.3499999999999997E-2</c:v>
                </c:pt>
                <c:pt idx="121">
                  <c:v>0.02</c:v>
                </c:pt>
                <c:pt idx="122">
                  <c:v>-3.5000000000000001E-3</c:v>
                </c:pt>
              </c:numCache>
            </c:numRef>
          </c:xVal>
          <c:yVal>
            <c:numRef>
              <c:f>'[4]PbS cl EDT ZnO'!$K$10:$K$410</c:f>
              <c:numCache>
                <c:formatCode>General</c:formatCode>
                <c:ptCount val="401"/>
                <c:pt idx="0">
                  <c:v>-4.3530429988974646</c:v>
                </c:pt>
                <c:pt idx="1">
                  <c:v>-4.4726549062844541</c:v>
                </c:pt>
                <c:pt idx="2">
                  <c:v>-4.6014663726571108</c:v>
                </c:pt>
                <c:pt idx="3">
                  <c:v>-4.7249261300992282</c:v>
                </c:pt>
                <c:pt idx="4">
                  <c:v>-4.8465005512679165</c:v>
                </c:pt>
                <c:pt idx="5">
                  <c:v>-4.957750826901874</c:v>
                </c:pt>
                <c:pt idx="6">
                  <c:v>-5.0838588754134513</c:v>
                </c:pt>
                <c:pt idx="7">
                  <c:v>-5.199232635060639</c:v>
                </c:pt>
                <c:pt idx="8">
                  <c:v>-5.312641675854465</c:v>
                </c:pt>
                <c:pt idx="9">
                  <c:v>-5.4195347298787206</c:v>
                </c:pt>
                <c:pt idx="10">
                  <c:v>-5.5363042998897463</c:v>
                </c:pt>
                <c:pt idx="11">
                  <c:v>-5.6335369349503859</c:v>
                </c:pt>
                <c:pt idx="12">
                  <c:v>-5.7152039691289964</c:v>
                </c:pt>
                <c:pt idx="13">
                  <c:v>-5.8241256890848954</c:v>
                </c:pt>
                <c:pt idx="14">
                  <c:v>-5.9384277839029762</c:v>
                </c:pt>
                <c:pt idx="15">
                  <c:v>-6.022160970231532</c:v>
                </c:pt>
                <c:pt idx="16">
                  <c:v>-6.1260859977949282</c:v>
                </c:pt>
                <c:pt idx="17">
                  <c:v>-6.1953891951488425</c:v>
                </c:pt>
                <c:pt idx="18">
                  <c:v>-6.1837750826901869</c:v>
                </c:pt>
                <c:pt idx="19">
                  <c:v>-6.0631686879823592</c:v>
                </c:pt>
                <c:pt idx="20">
                  <c:v>-5.9013781697905188</c:v>
                </c:pt>
                <c:pt idx="21">
                  <c:v>-5.8041124586549051</c:v>
                </c:pt>
                <c:pt idx="22">
                  <c:v>-5.6733980154355006</c:v>
                </c:pt>
                <c:pt idx="23">
                  <c:v>-5.5482447629547949</c:v>
                </c:pt>
                <c:pt idx="24">
                  <c:v>-5.407005512679163</c:v>
                </c:pt>
                <c:pt idx="25">
                  <c:v>-5.2729570011025357</c:v>
                </c:pt>
                <c:pt idx="26">
                  <c:v>-5.1835060639470774</c:v>
                </c:pt>
                <c:pt idx="27">
                  <c:v>-5.0305821389195149</c:v>
                </c:pt>
                <c:pt idx="28">
                  <c:v>-4.9200529217199556</c:v>
                </c:pt>
                <c:pt idx="29">
                  <c:v>-4.7938191841234836</c:v>
                </c:pt>
                <c:pt idx="30">
                  <c:v>-4.6414024255788311</c:v>
                </c:pt>
                <c:pt idx="31">
                  <c:v>-4.5304145534729878</c:v>
                </c:pt>
                <c:pt idx="32">
                  <c:v>-4.3669481808158768</c:v>
                </c:pt>
                <c:pt idx="33">
                  <c:v>-4.2655633958103643</c:v>
                </c:pt>
                <c:pt idx="34">
                  <c:v>-4.1162866593164278</c:v>
                </c:pt>
                <c:pt idx="35">
                  <c:v>-3.9805711135611901</c:v>
                </c:pt>
                <c:pt idx="36">
                  <c:v>-3.8363925027563397</c:v>
                </c:pt>
                <c:pt idx="37">
                  <c:v>-3.6780154355016537</c:v>
                </c:pt>
                <c:pt idx="38">
                  <c:v>-3.5392260198456449</c:v>
                </c:pt>
                <c:pt idx="39">
                  <c:v>-3.4006769570011022</c:v>
                </c:pt>
                <c:pt idx="40">
                  <c:v>-3.2453958103638367</c:v>
                </c:pt>
                <c:pt idx="41">
                  <c:v>-3.0966152149944874</c:v>
                </c:pt>
                <c:pt idx="42">
                  <c:v>-2.9365203969128992</c:v>
                </c:pt>
                <c:pt idx="43">
                  <c:v>-2.7670672546857773</c:v>
                </c:pt>
                <c:pt idx="44">
                  <c:v>-2.5989173098125686</c:v>
                </c:pt>
                <c:pt idx="45">
                  <c:v>-2.4206196251378169</c:v>
                </c:pt>
                <c:pt idx="46">
                  <c:v>-2.2352987872105841</c:v>
                </c:pt>
                <c:pt idx="47">
                  <c:v>-2.0708729878721059</c:v>
                </c:pt>
                <c:pt idx="48">
                  <c:v>-1.8628366041896363</c:v>
                </c:pt>
                <c:pt idx="49">
                  <c:v>-1.6605925027563395</c:v>
                </c:pt>
                <c:pt idx="50">
                  <c:v>-1.4464679162072767</c:v>
                </c:pt>
                <c:pt idx="51">
                  <c:v>-1.2215794928335171</c:v>
                </c:pt>
                <c:pt idx="52">
                  <c:v>-0.99298169790518187</c:v>
                </c:pt>
                <c:pt idx="53">
                  <c:v>-0.75678147739801538</c:v>
                </c:pt>
                <c:pt idx="54">
                  <c:v>-0.51564277839029771</c:v>
                </c:pt>
                <c:pt idx="55">
                  <c:v>-0.26084410143329662</c:v>
                </c:pt>
                <c:pt idx="56">
                  <c:v>-8.2911135611907372E-3</c:v>
                </c:pt>
                <c:pt idx="57">
                  <c:v>0.25553936052921722</c:v>
                </c:pt>
                <c:pt idx="58">
                  <c:v>0.53243616317530318</c:v>
                </c:pt>
                <c:pt idx="59">
                  <c:v>0.81061389195148836</c:v>
                </c:pt>
                <c:pt idx="60">
                  <c:v>1.1032560088202865</c:v>
                </c:pt>
                <c:pt idx="61">
                  <c:v>1.3954359426681366</c:v>
                </c:pt>
                <c:pt idx="62">
                  <c:v>1.6885958103638368</c:v>
                </c:pt>
                <c:pt idx="63">
                  <c:v>1.9958480705622932</c:v>
                </c:pt>
                <c:pt idx="64">
                  <c:v>2.2917971334068357</c:v>
                </c:pt>
                <c:pt idx="65">
                  <c:v>2.5953406835722159</c:v>
                </c:pt>
                <c:pt idx="66">
                  <c:v>2.8921124586549061</c:v>
                </c:pt>
                <c:pt idx="67">
                  <c:v>3.1925534729878722</c:v>
                </c:pt>
                <c:pt idx="68">
                  <c:v>3.4938985667034173</c:v>
                </c:pt>
                <c:pt idx="69">
                  <c:v>3.798619625137817</c:v>
                </c:pt>
                <c:pt idx="70">
                  <c:v>4.0733428886438805</c:v>
                </c:pt>
                <c:pt idx="71">
                  <c:v>4.372202866593164</c:v>
                </c:pt>
                <c:pt idx="72">
                  <c:v>4.624524807056229</c:v>
                </c:pt>
                <c:pt idx="73">
                  <c:v>4.9142954796030871</c:v>
                </c:pt>
                <c:pt idx="74">
                  <c:v>5.1665931642778391</c:v>
                </c:pt>
                <c:pt idx="75">
                  <c:v>5.430813671444322</c:v>
                </c:pt>
                <c:pt idx="76">
                  <c:v>5.6881565600882027</c:v>
                </c:pt>
                <c:pt idx="77">
                  <c:v>5.9273098125689074</c:v>
                </c:pt>
                <c:pt idx="78">
                  <c:v>6.1749503858875414</c:v>
                </c:pt>
                <c:pt idx="79">
                  <c:v>6.1356493936052914</c:v>
                </c:pt>
                <c:pt idx="80">
                  <c:v>5.8932590959206168</c:v>
                </c:pt>
                <c:pt idx="81">
                  <c:v>5.6200507166482909</c:v>
                </c:pt>
                <c:pt idx="82">
                  <c:v>5.3539514884233741</c:v>
                </c:pt>
                <c:pt idx="83">
                  <c:v>5.1085909592061745</c:v>
                </c:pt>
                <c:pt idx="84">
                  <c:v>4.8418941565600884</c:v>
                </c:pt>
                <c:pt idx="85">
                  <c:v>4.5653693495038583</c:v>
                </c:pt>
                <c:pt idx="86">
                  <c:v>4.2876670341786109</c:v>
                </c:pt>
                <c:pt idx="87">
                  <c:v>4.0066571113561187</c:v>
                </c:pt>
                <c:pt idx="88">
                  <c:v>3.7128908489525911</c:v>
                </c:pt>
                <c:pt idx="89">
                  <c:v>3.4252657111356117</c:v>
                </c:pt>
                <c:pt idx="90">
                  <c:v>3.1219536934950387</c:v>
                </c:pt>
                <c:pt idx="91">
                  <c:v>2.8169636163175298</c:v>
                </c:pt>
                <c:pt idx="92">
                  <c:v>2.5112811466372658</c:v>
                </c:pt>
                <c:pt idx="93">
                  <c:v>2.2101190738699006</c:v>
                </c:pt>
                <c:pt idx="94">
                  <c:v>1.9059894156560089</c:v>
                </c:pt>
                <c:pt idx="95">
                  <c:v>1.5902469680264606</c:v>
                </c:pt>
                <c:pt idx="96">
                  <c:v>1.2983717750826902</c:v>
                </c:pt>
                <c:pt idx="97">
                  <c:v>1.0000789415656008</c:v>
                </c:pt>
                <c:pt idx="98">
                  <c:v>0.7102811466372656</c:v>
                </c:pt>
                <c:pt idx="99">
                  <c:v>0.43057133406835724</c:v>
                </c:pt>
                <c:pt idx="100">
                  <c:v>0.15701422271223814</c:v>
                </c:pt>
                <c:pt idx="101">
                  <c:v>-0.11897472987872107</c:v>
                </c:pt>
                <c:pt idx="102">
                  <c:v>-0.37286130099228226</c:v>
                </c:pt>
                <c:pt idx="103">
                  <c:v>-0.63449195148842341</c:v>
                </c:pt>
                <c:pt idx="104">
                  <c:v>-0.88491488423373743</c:v>
                </c:pt>
                <c:pt idx="105">
                  <c:v>-1.1295636163175302</c:v>
                </c:pt>
                <c:pt idx="106">
                  <c:v>-1.366921499448732</c:v>
                </c:pt>
                <c:pt idx="107">
                  <c:v>-1.5992337375964718</c:v>
                </c:pt>
                <c:pt idx="108">
                  <c:v>-1.823051157662624</c:v>
                </c:pt>
                <c:pt idx="109">
                  <c:v>-2.0446041896361629</c:v>
                </c:pt>
                <c:pt idx="110">
                  <c:v>-2.2550672546857768</c:v>
                </c:pt>
                <c:pt idx="111">
                  <c:v>-2.4402381477398012</c:v>
                </c:pt>
                <c:pt idx="112">
                  <c:v>-2.6472899669239247</c:v>
                </c:pt>
                <c:pt idx="113">
                  <c:v>-2.8453737596471886</c:v>
                </c:pt>
                <c:pt idx="114">
                  <c:v>-3.0313076074972436</c:v>
                </c:pt>
                <c:pt idx="115">
                  <c:v>-3.2208026460859971</c:v>
                </c:pt>
                <c:pt idx="116">
                  <c:v>-3.3809944873208377</c:v>
                </c:pt>
                <c:pt idx="117">
                  <c:v>-3.5764123484013233</c:v>
                </c:pt>
                <c:pt idx="118">
                  <c:v>-3.7284498346196253</c:v>
                </c:pt>
                <c:pt idx="119">
                  <c:v>-3.9097883131201763</c:v>
                </c:pt>
                <c:pt idx="120">
                  <c:v>-4.0596185226019843</c:v>
                </c:pt>
                <c:pt idx="121">
                  <c:v>-4.1979250275633957</c:v>
                </c:pt>
                <c:pt idx="122">
                  <c:v>-4.357466372657111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466512"/>
        <c:axId val="359467072"/>
      </c:scatterChart>
      <c:valAx>
        <c:axId val="359466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9467072"/>
        <c:crossesAt val="0"/>
        <c:crossBetween val="midCat"/>
      </c:valAx>
      <c:valAx>
        <c:axId val="359467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94665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PbS_iodo_AZO_tapped</a:t>
            </a:r>
          </a:p>
        </c:rich>
      </c:tx>
      <c:layout>
        <c:manualLayout>
          <c:xMode val="edge"/>
          <c:yMode val="edge"/>
          <c:x val="0.52167215166215652"/>
          <c:y val="2.551020408163264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96E-2"/>
          <c:y val="4.5918367346938868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PbS_iodo_AZO_tapped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[5]PbS_iodo_AZO_tapped!$A$10:$A$410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[5]PbS_iodo_AZO_tapped!$K$10:$K$410</c:f>
              <c:numCache>
                <c:formatCode>General</c:formatCode>
                <c:ptCount val="401"/>
                <c:pt idx="0">
                  <c:v>-10.525488943488943</c:v>
                </c:pt>
                <c:pt idx="1">
                  <c:v>-10.179852579852579</c:v>
                </c:pt>
                <c:pt idx="2">
                  <c:v>-10.303336609336609</c:v>
                </c:pt>
                <c:pt idx="3">
                  <c:v>-10.464756756756756</c:v>
                </c:pt>
                <c:pt idx="4">
                  <c:v>-10.689223587223587</c:v>
                </c:pt>
                <c:pt idx="5">
                  <c:v>-10.940240786240786</c:v>
                </c:pt>
                <c:pt idx="6">
                  <c:v>-11.065759213759215</c:v>
                </c:pt>
                <c:pt idx="7">
                  <c:v>-11.233759213759214</c:v>
                </c:pt>
                <c:pt idx="8">
                  <c:v>-11.464717444717445</c:v>
                </c:pt>
                <c:pt idx="9">
                  <c:v>-11.707390663390663</c:v>
                </c:pt>
                <c:pt idx="10">
                  <c:v>-11.870889434889435</c:v>
                </c:pt>
                <c:pt idx="11">
                  <c:v>-12.103208845208847</c:v>
                </c:pt>
                <c:pt idx="12">
                  <c:v>-12.252756756756757</c:v>
                </c:pt>
                <c:pt idx="13">
                  <c:v>-12.434609336609336</c:v>
                </c:pt>
                <c:pt idx="14">
                  <c:v>-12.692943488943486</c:v>
                </c:pt>
                <c:pt idx="15">
                  <c:v>-12.798948402948405</c:v>
                </c:pt>
                <c:pt idx="16">
                  <c:v>-13.047990171990172</c:v>
                </c:pt>
                <c:pt idx="17">
                  <c:v>-13.175945945945946</c:v>
                </c:pt>
                <c:pt idx="18">
                  <c:v>-13.301493857493856</c:v>
                </c:pt>
                <c:pt idx="19">
                  <c:v>-13.555587223587223</c:v>
                </c:pt>
                <c:pt idx="20">
                  <c:v>-13.700334152334154</c:v>
                </c:pt>
                <c:pt idx="21">
                  <c:v>-13.730668304668306</c:v>
                </c:pt>
                <c:pt idx="22">
                  <c:v>-13.665773955773957</c:v>
                </c:pt>
                <c:pt idx="23">
                  <c:v>-13.554412776412775</c:v>
                </c:pt>
                <c:pt idx="24">
                  <c:v>-13.408879606879609</c:v>
                </c:pt>
                <c:pt idx="25">
                  <c:v>-13.261120393120395</c:v>
                </c:pt>
                <c:pt idx="26">
                  <c:v>-13.170265356265356</c:v>
                </c:pt>
                <c:pt idx="27">
                  <c:v>-13.071444717444718</c:v>
                </c:pt>
                <c:pt idx="28">
                  <c:v>-12.839916461916461</c:v>
                </c:pt>
                <c:pt idx="29">
                  <c:v>-12.770162162162164</c:v>
                </c:pt>
                <c:pt idx="30">
                  <c:v>-12.605724815724816</c:v>
                </c:pt>
                <c:pt idx="31">
                  <c:v>-12.407528255528257</c:v>
                </c:pt>
                <c:pt idx="32">
                  <c:v>-12.269547911547912</c:v>
                </c:pt>
                <c:pt idx="33">
                  <c:v>-12.121724815724814</c:v>
                </c:pt>
                <c:pt idx="34">
                  <c:v>-11.879911547911549</c:v>
                </c:pt>
                <c:pt idx="35">
                  <c:v>-11.719641277641278</c:v>
                </c:pt>
                <c:pt idx="36">
                  <c:v>-11.498820638820639</c:v>
                </c:pt>
                <c:pt idx="37">
                  <c:v>-11.352113022113024</c:v>
                </c:pt>
                <c:pt idx="38">
                  <c:v>-11.161262899262899</c:v>
                </c:pt>
                <c:pt idx="39">
                  <c:v>-10.98348402948403</c:v>
                </c:pt>
                <c:pt idx="40">
                  <c:v>-10.725513513513514</c:v>
                </c:pt>
                <c:pt idx="41">
                  <c:v>-10.524324324324324</c:v>
                </c:pt>
                <c:pt idx="42">
                  <c:v>-10.234609336609338</c:v>
                </c:pt>
                <c:pt idx="43">
                  <c:v>-10.039788697788698</c:v>
                </c:pt>
                <c:pt idx="44">
                  <c:v>-9.7819459459459459</c:v>
                </c:pt>
                <c:pt idx="45">
                  <c:v>-9.5243243243243256</c:v>
                </c:pt>
                <c:pt idx="46">
                  <c:v>-9.2331498771498772</c:v>
                </c:pt>
                <c:pt idx="47">
                  <c:v>-8.8928599508599522</c:v>
                </c:pt>
                <c:pt idx="48">
                  <c:v>-8.5453022113022108</c:v>
                </c:pt>
                <c:pt idx="49">
                  <c:v>-8.2258280098280103</c:v>
                </c:pt>
                <c:pt idx="50">
                  <c:v>-7.8263194103194103</c:v>
                </c:pt>
                <c:pt idx="51">
                  <c:v>-7.3684471744471738</c:v>
                </c:pt>
                <c:pt idx="52">
                  <c:v>-6.9554840294840297</c:v>
                </c:pt>
                <c:pt idx="53">
                  <c:v>-6.4201228501228504</c:v>
                </c:pt>
                <c:pt idx="54">
                  <c:v>-5.8895184275184267</c:v>
                </c:pt>
                <c:pt idx="55">
                  <c:v>-5.3320294840294844</c:v>
                </c:pt>
                <c:pt idx="56">
                  <c:v>-4.7364009828009825</c:v>
                </c:pt>
                <c:pt idx="57">
                  <c:v>-3.9893965601965604</c:v>
                </c:pt>
                <c:pt idx="58">
                  <c:v>-3.1987085995086</c:v>
                </c:pt>
                <c:pt idx="59">
                  <c:v>-2.3651626535626535</c:v>
                </c:pt>
                <c:pt idx="60">
                  <c:v>-1.4073616707616707</c:v>
                </c:pt>
                <c:pt idx="61">
                  <c:v>-0.40034609336609334</c:v>
                </c:pt>
                <c:pt idx="62">
                  <c:v>0.76405749385749377</c:v>
                </c:pt>
                <c:pt idx="63">
                  <c:v>2.0130530712530712</c:v>
                </c:pt>
                <c:pt idx="64">
                  <c:v>3.394671744471744</c:v>
                </c:pt>
                <c:pt idx="65">
                  <c:v>4.8563886977886979</c:v>
                </c:pt>
                <c:pt idx="66">
                  <c:v>6.5200933660933673</c:v>
                </c:pt>
                <c:pt idx="67">
                  <c:v>8.1748648648648636</c:v>
                </c:pt>
                <c:pt idx="68">
                  <c:v>9.8574545454545461</c:v>
                </c:pt>
                <c:pt idx="69">
                  <c:v>11.70212285012285</c:v>
                </c:pt>
                <c:pt idx="70">
                  <c:v>13.670884520884522</c:v>
                </c:pt>
                <c:pt idx="71">
                  <c:v>15.794432432432432</c:v>
                </c:pt>
                <c:pt idx="72">
                  <c:v>17.919803439803438</c:v>
                </c:pt>
                <c:pt idx="73">
                  <c:v>20.152471744471747</c:v>
                </c:pt>
                <c:pt idx="74">
                  <c:v>22.348299754299752</c:v>
                </c:pt>
                <c:pt idx="75">
                  <c:v>24.667051597051596</c:v>
                </c:pt>
                <c:pt idx="76">
                  <c:v>27.214250614250609</c:v>
                </c:pt>
                <c:pt idx="77">
                  <c:v>29.686471744471746</c:v>
                </c:pt>
                <c:pt idx="78">
                  <c:v>32.341007371007372</c:v>
                </c:pt>
                <c:pt idx="79">
                  <c:v>34.973316953316953</c:v>
                </c:pt>
                <c:pt idx="80">
                  <c:v>37.616604422604418</c:v>
                </c:pt>
                <c:pt idx="81">
                  <c:v>40.488977886977885</c:v>
                </c:pt>
                <c:pt idx="82">
                  <c:v>40.706948402948399</c:v>
                </c:pt>
                <c:pt idx="83">
                  <c:v>38.149434889434893</c:v>
                </c:pt>
                <c:pt idx="84">
                  <c:v>35.584805896805896</c:v>
                </c:pt>
                <c:pt idx="85">
                  <c:v>32.742609336609334</c:v>
                </c:pt>
                <c:pt idx="86">
                  <c:v>30.128442260442263</c:v>
                </c:pt>
                <c:pt idx="87">
                  <c:v>27.936933660933661</c:v>
                </c:pt>
                <c:pt idx="88">
                  <c:v>25.154383292383294</c:v>
                </c:pt>
                <c:pt idx="89">
                  <c:v>22.791218673218676</c:v>
                </c:pt>
                <c:pt idx="90">
                  <c:v>20.456855036855035</c:v>
                </c:pt>
                <c:pt idx="91">
                  <c:v>18.259837837837839</c:v>
                </c:pt>
                <c:pt idx="92">
                  <c:v>15.927135135135135</c:v>
                </c:pt>
                <c:pt idx="93">
                  <c:v>13.763990171990171</c:v>
                </c:pt>
                <c:pt idx="94">
                  <c:v>11.735366093366093</c:v>
                </c:pt>
                <c:pt idx="95">
                  <c:v>9.7971646191646187</c:v>
                </c:pt>
                <c:pt idx="96">
                  <c:v>7.9849041769041769</c:v>
                </c:pt>
                <c:pt idx="97">
                  <c:v>6.2695528255528252</c:v>
                </c:pt>
                <c:pt idx="98">
                  <c:v>4.5792221130221131</c:v>
                </c:pt>
                <c:pt idx="99">
                  <c:v>3.0871267813267806</c:v>
                </c:pt>
                <c:pt idx="100">
                  <c:v>1.7381081081081085</c:v>
                </c:pt>
                <c:pt idx="101">
                  <c:v>0.51716117936117945</c:v>
                </c:pt>
                <c:pt idx="102">
                  <c:v>-0.55521326781326785</c:v>
                </c:pt>
                <c:pt idx="103">
                  <c:v>-1.5441169533169532</c:v>
                </c:pt>
                <c:pt idx="104">
                  <c:v>-2.3985695331695331</c:v>
                </c:pt>
                <c:pt idx="105">
                  <c:v>-3.1612555282555284</c:v>
                </c:pt>
                <c:pt idx="106">
                  <c:v>-3.8477395577395574</c:v>
                </c:pt>
                <c:pt idx="107">
                  <c:v>-4.4388245700245701</c:v>
                </c:pt>
                <c:pt idx="108">
                  <c:v>-5.0171744471744466</c:v>
                </c:pt>
                <c:pt idx="109">
                  <c:v>-5.5147272727272725</c:v>
                </c:pt>
                <c:pt idx="110">
                  <c:v>-5.9626879606879601</c:v>
                </c:pt>
                <c:pt idx="111">
                  <c:v>-6.356633906633907</c:v>
                </c:pt>
                <c:pt idx="112">
                  <c:v>-6.8098820638820632</c:v>
                </c:pt>
                <c:pt idx="113">
                  <c:v>-7.1645257985257977</c:v>
                </c:pt>
                <c:pt idx="114">
                  <c:v>-7.5287714987714986</c:v>
                </c:pt>
                <c:pt idx="115">
                  <c:v>-7.8748157248157247</c:v>
                </c:pt>
                <c:pt idx="116">
                  <c:v>-8.212923832923833</c:v>
                </c:pt>
                <c:pt idx="117">
                  <c:v>-8.5630712530712536</c:v>
                </c:pt>
                <c:pt idx="118">
                  <c:v>-8.8089385749385745</c:v>
                </c:pt>
                <c:pt idx="119">
                  <c:v>-9.098427518427517</c:v>
                </c:pt>
                <c:pt idx="120">
                  <c:v>-9.4197837837837834</c:v>
                </c:pt>
                <c:pt idx="121">
                  <c:v>-9.7263734643734647</c:v>
                </c:pt>
                <c:pt idx="122">
                  <c:v>-9.8887321867321862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[5]PbS_iodo_AZO_tapped!$M$10:$M$11</c:f>
              <c:numCache>
                <c:formatCode>General</c:formatCode>
                <c:ptCount val="2"/>
                <c:pt idx="0">
                  <c:v>2.5647177472938876E-2</c:v>
                </c:pt>
                <c:pt idx="1">
                  <c:v>-2.5647177472938876E-2</c:v>
                </c:pt>
              </c:numCache>
            </c:numRef>
          </c:xVal>
          <c:yVal>
            <c:numRef>
              <c:f>[5]PbS_iodo_AZO_tapped!$N$10:$N$11</c:f>
              <c:numCache>
                <c:formatCode>General</c:formatCode>
                <c:ptCount val="2"/>
                <c:pt idx="0">
                  <c:v>-10.525488943488943</c:v>
                </c:pt>
                <c:pt idx="1">
                  <c:v>-10.525488943488943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[5]PbS_iodo_AZO_tapped!$M$10:$M$11</c:f>
              <c:numCache>
                <c:formatCode>General</c:formatCode>
                <c:ptCount val="2"/>
                <c:pt idx="0">
                  <c:v>2.5647177472938876E-2</c:v>
                </c:pt>
                <c:pt idx="1">
                  <c:v>-2.5647177472938876E-2</c:v>
                </c:pt>
              </c:numCache>
            </c:numRef>
          </c:xVal>
          <c:yVal>
            <c:numRef>
              <c:f>[5]PbS_iodo_AZO_tapped!$O$10:$O$11</c:f>
              <c:numCache>
                <c:formatCode>General</c:formatCode>
                <c:ptCount val="2"/>
                <c:pt idx="0">
                  <c:v>-10.524324324324324</c:v>
                </c:pt>
                <c:pt idx="1">
                  <c:v>-10.524324324324324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[5]PbS_iodo_AZO_tapped!$M$10:$M$11</c:f>
              <c:numCache>
                <c:formatCode>General</c:formatCode>
                <c:ptCount val="2"/>
                <c:pt idx="0">
                  <c:v>2.5647177472938876E-2</c:v>
                </c:pt>
                <c:pt idx="1">
                  <c:v>-2.5647177472938876E-2</c:v>
                </c:pt>
              </c:numCache>
            </c:numRef>
          </c:xVal>
          <c:yVal>
            <c:numRef>
              <c:f>[5]PbS_iodo_AZO_tapped!$P$10:$P$11</c:f>
              <c:numCache>
                <c:formatCode>General</c:formatCode>
                <c:ptCount val="2"/>
                <c:pt idx="0">
                  <c:v>-9.8887321867321862</c:v>
                </c:pt>
                <c:pt idx="1">
                  <c:v>-9.8887321867321862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[5]PbS_iodo_AZO_tapped!$M$13:$M$14</c:f>
              <c:numCache>
                <c:formatCode>General</c:formatCode>
                <c:ptCount val="2"/>
                <c:pt idx="0">
                  <c:v>0.50859551829277427</c:v>
                </c:pt>
                <c:pt idx="1">
                  <c:v>0.50859551829277427</c:v>
                </c:pt>
              </c:numCache>
            </c:numRef>
          </c:xVal>
          <c:yVal>
            <c:numRef>
              <c:f>[5]PbS_iodo_AZO_tapped!$N$13:$N$14</c:f>
              <c:numCache>
                <c:formatCode>General</c:formatCode>
                <c:ptCount val="2"/>
                <c:pt idx="0">
                  <c:v>-0.70169926289926288</c:v>
                </c:pt>
                <c:pt idx="1">
                  <c:v>0.70169926289926288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[5]PbS_iodo_AZO_tapped!$M$15:$M$16</c:f>
              <c:numCache>
                <c:formatCode>General</c:formatCode>
                <c:ptCount val="2"/>
                <c:pt idx="0">
                  <c:v>0.51294354945877751</c:v>
                </c:pt>
                <c:pt idx="1">
                  <c:v>0.51294354945877751</c:v>
                </c:pt>
              </c:numCache>
            </c:numRef>
          </c:xVal>
          <c:yVal>
            <c:numRef>
              <c:f>[5]PbS_iodo_AZO_tapped!$N$15:$N$16</c:f>
              <c:numCache>
                <c:formatCode>General</c:formatCode>
                <c:ptCount val="2"/>
                <c:pt idx="0">
                  <c:v>-0.70169926289926288</c:v>
                </c:pt>
                <c:pt idx="1">
                  <c:v>0.70169926289926288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[5]PbS_iodo_AZO_tapped!$M$18:$M$20</c:f>
              <c:numCache>
                <c:formatCode>General</c:formatCode>
                <c:ptCount val="3"/>
                <c:pt idx="0">
                  <c:v>0</c:v>
                </c:pt>
                <c:pt idx="1">
                  <c:v>0.3</c:v>
                </c:pt>
                <c:pt idx="2">
                  <c:v>0.3</c:v>
                </c:pt>
              </c:numCache>
            </c:numRef>
          </c:xVal>
          <c:yVal>
            <c:numRef>
              <c:f>[5]PbS_iodo_AZO_tapped!$N$18:$N$20</c:f>
              <c:numCache>
                <c:formatCode>General</c:formatCode>
                <c:ptCount val="3"/>
                <c:pt idx="0">
                  <c:v>-6.4201228501228504</c:v>
                </c:pt>
                <c:pt idx="1">
                  <c:v>-6.4201228501228504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[5]PbS_iodo_AZO_tapped!$M$22:$M$24</c:f>
              <c:numCache>
                <c:formatCode>General</c:formatCode>
                <c:ptCount val="3"/>
                <c:pt idx="0">
                  <c:v>0</c:v>
                </c:pt>
                <c:pt idx="1">
                  <c:v>0.32500000000000001</c:v>
                </c:pt>
                <c:pt idx="2">
                  <c:v>0.32500000000000001</c:v>
                </c:pt>
              </c:numCache>
            </c:numRef>
          </c:xVal>
          <c:yVal>
            <c:numRef>
              <c:f>[5]PbS_iodo_AZO_tapped!$N$22:$N$24</c:f>
              <c:numCache>
                <c:formatCode>General</c:formatCode>
                <c:ptCount val="3"/>
                <c:pt idx="0">
                  <c:v>-5.5147272727272725</c:v>
                </c:pt>
                <c:pt idx="1">
                  <c:v>-5.5147272727272725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454400"/>
        <c:axId val="408454960"/>
      </c:scatterChart>
      <c:valAx>
        <c:axId val="408454400"/>
        <c:scaling>
          <c:orientation val="minMax"/>
          <c:max val="0.56499999999999995"/>
          <c:min val="-5.1299999999999998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62"/>
              <c:y val="0.913265306122448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8454960"/>
        <c:crossesAt val="0"/>
        <c:crossBetween val="midCat"/>
      </c:valAx>
      <c:valAx>
        <c:axId val="408454960"/>
        <c:scaling>
          <c:orientation val="minMax"/>
          <c:max val="1.06"/>
          <c:min val="-11.6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8454400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281798753483982"/>
          <c:y val="0.5"/>
          <c:w val="0.15944288697658951"/>
          <c:h val="0.4923469387755105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PbS_iodo_AZO_tapped</a:t>
            </a:r>
          </a:p>
        </c:rich>
      </c:tx>
      <c:layout>
        <c:manualLayout>
          <c:xMode val="edge"/>
          <c:yMode val="edge"/>
          <c:x val="0.4272739998409294"/>
          <c:y val="4.41176470588236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75E-2"/>
          <c:y val="7.3529763756911379E-2"/>
          <c:w val="0.88182079137308145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PbS_iodo_AZO_tapped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[5]PbS_iodo_AZO_tapped!$A$10:$A$410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[5]PbS_iodo_AZO_tapped!$K$10:$K$410</c:f>
              <c:numCache>
                <c:formatCode>General</c:formatCode>
                <c:ptCount val="401"/>
                <c:pt idx="0">
                  <c:v>-10.525488943488943</c:v>
                </c:pt>
                <c:pt idx="1">
                  <c:v>-10.179852579852579</c:v>
                </c:pt>
                <c:pt idx="2">
                  <c:v>-10.303336609336609</c:v>
                </c:pt>
                <c:pt idx="3">
                  <c:v>-10.464756756756756</c:v>
                </c:pt>
                <c:pt idx="4">
                  <c:v>-10.689223587223587</c:v>
                </c:pt>
                <c:pt idx="5">
                  <c:v>-10.940240786240786</c:v>
                </c:pt>
                <c:pt idx="6">
                  <c:v>-11.065759213759215</c:v>
                </c:pt>
                <c:pt idx="7">
                  <c:v>-11.233759213759214</c:v>
                </c:pt>
                <c:pt idx="8">
                  <c:v>-11.464717444717445</c:v>
                </c:pt>
                <c:pt idx="9">
                  <c:v>-11.707390663390663</c:v>
                </c:pt>
                <c:pt idx="10">
                  <c:v>-11.870889434889435</c:v>
                </c:pt>
                <c:pt idx="11">
                  <c:v>-12.103208845208847</c:v>
                </c:pt>
                <c:pt idx="12">
                  <c:v>-12.252756756756757</c:v>
                </c:pt>
                <c:pt idx="13">
                  <c:v>-12.434609336609336</c:v>
                </c:pt>
                <c:pt idx="14">
                  <c:v>-12.692943488943486</c:v>
                </c:pt>
                <c:pt idx="15">
                  <c:v>-12.798948402948405</c:v>
                </c:pt>
                <c:pt idx="16">
                  <c:v>-13.047990171990172</c:v>
                </c:pt>
                <c:pt idx="17">
                  <c:v>-13.175945945945946</c:v>
                </c:pt>
                <c:pt idx="18">
                  <c:v>-13.301493857493856</c:v>
                </c:pt>
                <c:pt idx="19">
                  <c:v>-13.555587223587223</c:v>
                </c:pt>
                <c:pt idx="20">
                  <c:v>-13.700334152334154</c:v>
                </c:pt>
                <c:pt idx="21">
                  <c:v>-13.730668304668306</c:v>
                </c:pt>
                <c:pt idx="22">
                  <c:v>-13.665773955773957</c:v>
                </c:pt>
                <c:pt idx="23">
                  <c:v>-13.554412776412775</c:v>
                </c:pt>
                <c:pt idx="24">
                  <c:v>-13.408879606879609</c:v>
                </c:pt>
                <c:pt idx="25">
                  <c:v>-13.261120393120395</c:v>
                </c:pt>
                <c:pt idx="26">
                  <c:v>-13.170265356265356</c:v>
                </c:pt>
                <c:pt idx="27">
                  <c:v>-13.071444717444718</c:v>
                </c:pt>
                <c:pt idx="28">
                  <c:v>-12.839916461916461</c:v>
                </c:pt>
                <c:pt idx="29">
                  <c:v>-12.770162162162164</c:v>
                </c:pt>
                <c:pt idx="30">
                  <c:v>-12.605724815724816</c:v>
                </c:pt>
                <c:pt idx="31">
                  <c:v>-12.407528255528257</c:v>
                </c:pt>
                <c:pt idx="32">
                  <c:v>-12.269547911547912</c:v>
                </c:pt>
                <c:pt idx="33">
                  <c:v>-12.121724815724814</c:v>
                </c:pt>
                <c:pt idx="34">
                  <c:v>-11.879911547911549</c:v>
                </c:pt>
                <c:pt idx="35">
                  <c:v>-11.719641277641278</c:v>
                </c:pt>
                <c:pt idx="36">
                  <c:v>-11.498820638820639</c:v>
                </c:pt>
                <c:pt idx="37">
                  <c:v>-11.352113022113024</c:v>
                </c:pt>
                <c:pt idx="38">
                  <c:v>-11.161262899262899</c:v>
                </c:pt>
                <c:pt idx="39">
                  <c:v>-10.98348402948403</c:v>
                </c:pt>
                <c:pt idx="40">
                  <c:v>-10.725513513513514</c:v>
                </c:pt>
                <c:pt idx="41">
                  <c:v>-10.524324324324324</c:v>
                </c:pt>
                <c:pt idx="42">
                  <c:v>-10.234609336609338</c:v>
                </c:pt>
                <c:pt idx="43">
                  <c:v>-10.039788697788698</c:v>
                </c:pt>
                <c:pt idx="44">
                  <c:v>-9.7819459459459459</c:v>
                </c:pt>
                <c:pt idx="45">
                  <c:v>-9.5243243243243256</c:v>
                </c:pt>
                <c:pt idx="46">
                  <c:v>-9.2331498771498772</c:v>
                </c:pt>
                <c:pt idx="47">
                  <c:v>-8.8928599508599522</c:v>
                </c:pt>
                <c:pt idx="48">
                  <c:v>-8.5453022113022108</c:v>
                </c:pt>
                <c:pt idx="49">
                  <c:v>-8.2258280098280103</c:v>
                </c:pt>
                <c:pt idx="50">
                  <c:v>-7.8263194103194103</c:v>
                </c:pt>
                <c:pt idx="51">
                  <c:v>-7.3684471744471738</c:v>
                </c:pt>
                <c:pt idx="52">
                  <c:v>-6.9554840294840297</c:v>
                </c:pt>
                <c:pt idx="53">
                  <c:v>-6.4201228501228504</c:v>
                </c:pt>
                <c:pt idx="54">
                  <c:v>-5.8895184275184267</c:v>
                </c:pt>
                <c:pt idx="55">
                  <c:v>-5.3320294840294844</c:v>
                </c:pt>
                <c:pt idx="56">
                  <c:v>-4.7364009828009825</c:v>
                </c:pt>
                <c:pt idx="57">
                  <c:v>-3.9893965601965604</c:v>
                </c:pt>
                <c:pt idx="58">
                  <c:v>-3.1987085995086</c:v>
                </c:pt>
                <c:pt idx="59">
                  <c:v>-2.3651626535626535</c:v>
                </c:pt>
                <c:pt idx="60">
                  <c:v>-1.4073616707616707</c:v>
                </c:pt>
                <c:pt idx="61">
                  <c:v>-0.40034609336609334</c:v>
                </c:pt>
                <c:pt idx="62">
                  <c:v>0.76405749385749377</c:v>
                </c:pt>
                <c:pt idx="63">
                  <c:v>2.0130530712530712</c:v>
                </c:pt>
                <c:pt idx="64">
                  <c:v>3.394671744471744</c:v>
                </c:pt>
                <c:pt idx="65">
                  <c:v>4.8563886977886979</c:v>
                </c:pt>
                <c:pt idx="66">
                  <c:v>6.5200933660933673</c:v>
                </c:pt>
                <c:pt idx="67">
                  <c:v>8.1748648648648636</c:v>
                </c:pt>
                <c:pt idx="68">
                  <c:v>9.8574545454545461</c:v>
                </c:pt>
                <c:pt idx="69">
                  <c:v>11.70212285012285</c:v>
                </c:pt>
                <c:pt idx="70">
                  <c:v>13.670884520884522</c:v>
                </c:pt>
                <c:pt idx="71">
                  <c:v>15.794432432432432</c:v>
                </c:pt>
                <c:pt idx="72">
                  <c:v>17.919803439803438</c:v>
                </c:pt>
                <c:pt idx="73">
                  <c:v>20.152471744471747</c:v>
                </c:pt>
                <c:pt idx="74">
                  <c:v>22.348299754299752</c:v>
                </c:pt>
                <c:pt idx="75">
                  <c:v>24.667051597051596</c:v>
                </c:pt>
                <c:pt idx="76">
                  <c:v>27.214250614250609</c:v>
                </c:pt>
                <c:pt idx="77">
                  <c:v>29.686471744471746</c:v>
                </c:pt>
                <c:pt idx="78">
                  <c:v>32.341007371007372</c:v>
                </c:pt>
                <c:pt idx="79">
                  <c:v>34.973316953316953</c:v>
                </c:pt>
                <c:pt idx="80">
                  <c:v>37.616604422604418</c:v>
                </c:pt>
                <c:pt idx="81">
                  <c:v>40.488977886977885</c:v>
                </c:pt>
                <c:pt idx="82">
                  <c:v>40.706948402948399</c:v>
                </c:pt>
                <c:pt idx="83">
                  <c:v>38.149434889434893</c:v>
                </c:pt>
                <c:pt idx="84">
                  <c:v>35.584805896805896</c:v>
                </c:pt>
                <c:pt idx="85">
                  <c:v>32.742609336609334</c:v>
                </c:pt>
                <c:pt idx="86">
                  <c:v>30.128442260442263</c:v>
                </c:pt>
                <c:pt idx="87">
                  <c:v>27.936933660933661</c:v>
                </c:pt>
                <c:pt idx="88">
                  <c:v>25.154383292383294</c:v>
                </c:pt>
                <c:pt idx="89">
                  <c:v>22.791218673218676</c:v>
                </c:pt>
                <c:pt idx="90">
                  <c:v>20.456855036855035</c:v>
                </c:pt>
                <c:pt idx="91">
                  <c:v>18.259837837837839</c:v>
                </c:pt>
                <c:pt idx="92">
                  <c:v>15.927135135135135</c:v>
                </c:pt>
                <c:pt idx="93">
                  <c:v>13.763990171990171</c:v>
                </c:pt>
                <c:pt idx="94">
                  <c:v>11.735366093366093</c:v>
                </c:pt>
                <c:pt idx="95">
                  <c:v>9.7971646191646187</c:v>
                </c:pt>
                <c:pt idx="96">
                  <c:v>7.9849041769041769</c:v>
                </c:pt>
                <c:pt idx="97">
                  <c:v>6.2695528255528252</c:v>
                </c:pt>
                <c:pt idx="98">
                  <c:v>4.5792221130221131</c:v>
                </c:pt>
                <c:pt idx="99">
                  <c:v>3.0871267813267806</c:v>
                </c:pt>
                <c:pt idx="100">
                  <c:v>1.7381081081081085</c:v>
                </c:pt>
                <c:pt idx="101">
                  <c:v>0.51716117936117945</c:v>
                </c:pt>
                <c:pt idx="102">
                  <c:v>-0.55521326781326785</c:v>
                </c:pt>
                <c:pt idx="103">
                  <c:v>-1.5441169533169532</c:v>
                </c:pt>
                <c:pt idx="104">
                  <c:v>-2.3985695331695331</c:v>
                </c:pt>
                <c:pt idx="105">
                  <c:v>-3.1612555282555284</c:v>
                </c:pt>
                <c:pt idx="106">
                  <c:v>-3.8477395577395574</c:v>
                </c:pt>
                <c:pt idx="107">
                  <c:v>-4.4388245700245701</c:v>
                </c:pt>
                <c:pt idx="108">
                  <c:v>-5.0171744471744466</c:v>
                </c:pt>
                <c:pt idx="109">
                  <c:v>-5.5147272727272725</c:v>
                </c:pt>
                <c:pt idx="110">
                  <c:v>-5.9626879606879601</c:v>
                </c:pt>
                <c:pt idx="111">
                  <c:v>-6.356633906633907</c:v>
                </c:pt>
                <c:pt idx="112">
                  <c:v>-6.8098820638820632</c:v>
                </c:pt>
                <c:pt idx="113">
                  <c:v>-7.1645257985257977</c:v>
                </c:pt>
                <c:pt idx="114">
                  <c:v>-7.5287714987714986</c:v>
                </c:pt>
                <c:pt idx="115">
                  <c:v>-7.8748157248157247</c:v>
                </c:pt>
                <c:pt idx="116">
                  <c:v>-8.212923832923833</c:v>
                </c:pt>
                <c:pt idx="117">
                  <c:v>-8.5630712530712536</c:v>
                </c:pt>
                <c:pt idx="118">
                  <c:v>-8.8089385749385745</c:v>
                </c:pt>
                <c:pt idx="119">
                  <c:v>-9.098427518427517</c:v>
                </c:pt>
                <c:pt idx="120">
                  <c:v>-9.4197837837837834</c:v>
                </c:pt>
                <c:pt idx="121">
                  <c:v>-9.7263734643734647</c:v>
                </c:pt>
                <c:pt idx="122">
                  <c:v>-9.8887321867321862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458320"/>
        <c:axId val="408458880"/>
      </c:scatterChart>
      <c:valAx>
        <c:axId val="408458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6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8458880"/>
        <c:crossesAt val="0"/>
        <c:crossBetween val="midCat"/>
      </c:valAx>
      <c:valAx>
        <c:axId val="408458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66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845832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 cds_edt schottky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 cds_edt schottky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'[6]pbs cds_edt schottky'!$A$10:$A$410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'[6]pbs cds_edt schottky'!$K$10:$K$410</c:f>
              <c:numCache>
                <c:formatCode>General</c:formatCode>
                <c:ptCount val="401"/>
                <c:pt idx="0">
                  <c:v>-3.8387405405405404</c:v>
                </c:pt>
                <c:pt idx="1">
                  <c:v>-3.9949936117936118</c:v>
                </c:pt>
                <c:pt idx="2">
                  <c:v>-4.1341601965601962</c:v>
                </c:pt>
                <c:pt idx="3">
                  <c:v>-4.2885449631449637</c:v>
                </c:pt>
                <c:pt idx="4">
                  <c:v>-4.4410216216216218</c:v>
                </c:pt>
                <c:pt idx="5">
                  <c:v>-4.6014604422604419</c:v>
                </c:pt>
                <c:pt idx="6">
                  <c:v>-4.7544324324324325</c:v>
                </c:pt>
                <c:pt idx="7">
                  <c:v>-4.8933995085995088</c:v>
                </c:pt>
                <c:pt idx="8">
                  <c:v>-5.042589680589681</c:v>
                </c:pt>
                <c:pt idx="9">
                  <c:v>-5.1762604422604426</c:v>
                </c:pt>
                <c:pt idx="10">
                  <c:v>-5.3364864864864865</c:v>
                </c:pt>
                <c:pt idx="11">
                  <c:v>-5.5061818181818181</c:v>
                </c:pt>
                <c:pt idx="12">
                  <c:v>-5.6643243243243244</c:v>
                </c:pt>
                <c:pt idx="13">
                  <c:v>-5.812796068796068</c:v>
                </c:pt>
                <c:pt idx="14">
                  <c:v>-5.9840884520884519</c:v>
                </c:pt>
                <c:pt idx="15">
                  <c:v>-6.1533660933660945</c:v>
                </c:pt>
                <c:pt idx="16">
                  <c:v>-6.3174447174447179</c:v>
                </c:pt>
                <c:pt idx="17">
                  <c:v>-6.4720884520884532</c:v>
                </c:pt>
                <c:pt idx="18">
                  <c:v>-6.6252334152334145</c:v>
                </c:pt>
                <c:pt idx="19">
                  <c:v>-6.7899262899262913</c:v>
                </c:pt>
                <c:pt idx="20">
                  <c:v>-6.9970515970515965</c:v>
                </c:pt>
                <c:pt idx="21">
                  <c:v>-6.9773120393120402</c:v>
                </c:pt>
                <c:pt idx="22">
                  <c:v>-6.7941031941031937</c:v>
                </c:pt>
                <c:pt idx="23">
                  <c:v>-6.6137985257985266</c:v>
                </c:pt>
                <c:pt idx="24">
                  <c:v>-6.4448009828009836</c:v>
                </c:pt>
                <c:pt idx="25">
                  <c:v>-6.2952727272727271</c:v>
                </c:pt>
                <c:pt idx="26">
                  <c:v>-6.1304963144963152</c:v>
                </c:pt>
                <c:pt idx="27">
                  <c:v>-5.9604520884520884</c:v>
                </c:pt>
                <c:pt idx="28">
                  <c:v>-5.793538083538083</c:v>
                </c:pt>
                <c:pt idx="29">
                  <c:v>-5.6202948402948403</c:v>
                </c:pt>
                <c:pt idx="30">
                  <c:v>-5.4778329238329242</c:v>
                </c:pt>
                <c:pt idx="31">
                  <c:v>-5.3125208845208851</c:v>
                </c:pt>
                <c:pt idx="32">
                  <c:v>-5.1626093366093366</c:v>
                </c:pt>
                <c:pt idx="33">
                  <c:v>-5.0041425061425056</c:v>
                </c:pt>
                <c:pt idx="34">
                  <c:v>-4.8847071253071253</c:v>
                </c:pt>
                <c:pt idx="35">
                  <c:v>-4.725112530712531</c:v>
                </c:pt>
                <c:pt idx="36">
                  <c:v>-4.5679027027027024</c:v>
                </c:pt>
                <c:pt idx="37">
                  <c:v>-4.4229906633906628</c:v>
                </c:pt>
                <c:pt idx="38">
                  <c:v>-4.2558904176904182</c:v>
                </c:pt>
                <c:pt idx="39">
                  <c:v>-4.1018845208845214</c:v>
                </c:pt>
                <c:pt idx="40">
                  <c:v>-3.9660289926289924</c:v>
                </c:pt>
                <c:pt idx="41">
                  <c:v>-3.8179798525798527</c:v>
                </c:pt>
                <c:pt idx="42">
                  <c:v>-3.6691189189189188</c:v>
                </c:pt>
                <c:pt idx="43">
                  <c:v>-3.5153832923832922</c:v>
                </c:pt>
                <c:pt idx="44">
                  <c:v>-3.3551484029484029</c:v>
                </c:pt>
                <c:pt idx="45">
                  <c:v>-3.2130117936117935</c:v>
                </c:pt>
                <c:pt idx="46">
                  <c:v>-3.0583783783783782</c:v>
                </c:pt>
                <c:pt idx="47">
                  <c:v>-2.8910132678132676</c:v>
                </c:pt>
                <c:pt idx="48">
                  <c:v>-2.7241199017199018</c:v>
                </c:pt>
                <c:pt idx="49">
                  <c:v>-2.5517847665847668</c:v>
                </c:pt>
                <c:pt idx="50">
                  <c:v>-2.3651724815724817</c:v>
                </c:pt>
                <c:pt idx="51">
                  <c:v>-2.1746226044226042</c:v>
                </c:pt>
                <c:pt idx="52">
                  <c:v>-1.9800894348894349</c:v>
                </c:pt>
                <c:pt idx="53">
                  <c:v>-1.7727199017199016</c:v>
                </c:pt>
                <c:pt idx="54">
                  <c:v>-1.5605076167076166</c:v>
                </c:pt>
                <c:pt idx="55">
                  <c:v>-1.3360398034398033</c:v>
                </c:pt>
                <c:pt idx="56">
                  <c:v>-1.107</c:v>
                </c:pt>
                <c:pt idx="57">
                  <c:v>-0.86367420147420149</c:v>
                </c:pt>
                <c:pt idx="58">
                  <c:v>-0.62388992628992623</c:v>
                </c:pt>
                <c:pt idx="59">
                  <c:v>-0.38624211302211303</c:v>
                </c:pt>
                <c:pt idx="60">
                  <c:v>-0.13896820638820639</c:v>
                </c:pt>
                <c:pt idx="61">
                  <c:v>0.11205449631449631</c:v>
                </c:pt>
                <c:pt idx="62">
                  <c:v>0.35893705159705158</c:v>
                </c:pt>
                <c:pt idx="63">
                  <c:v>0.60058476658476667</c:v>
                </c:pt>
                <c:pt idx="64">
                  <c:v>0.85435577395577389</c:v>
                </c:pt>
                <c:pt idx="65">
                  <c:v>1.1057906633906633</c:v>
                </c:pt>
                <c:pt idx="66">
                  <c:v>1.3534275184275182</c:v>
                </c:pt>
                <c:pt idx="67">
                  <c:v>1.5997179361179361</c:v>
                </c:pt>
                <c:pt idx="68">
                  <c:v>1.8450260442260442</c:v>
                </c:pt>
                <c:pt idx="69">
                  <c:v>2.0837862407862406</c:v>
                </c:pt>
                <c:pt idx="70">
                  <c:v>2.3261321867321869</c:v>
                </c:pt>
                <c:pt idx="71">
                  <c:v>2.5617380835380832</c:v>
                </c:pt>
                <c:pt idx="72">
                  <c:v>2.7929203931203932</c:v>
                </c:pt>
                <c:pt idx="73">
                  <c:v>3.0192162162162162</c:v>
                </c:pt>
                <c:pt idx="74">
                  <c:v>3.2550383292383294</c:v>
                </c:pt>
                <c:pt idx="75">
                  <c:v>3.4851444717444724</c:v>
                </c:pt>
                <c:pt idx="76">
                  <c:v>3.7179513513513509</c:v>
                </c:pt>
                <c:pt idx="77">
                  <c:v>3.9454024570024573</c:v>
                </c:pt>
                <c:pt idx="78">
                  <c:v>4.1879272727272729</c:v>
                </c:pt>
                <c:pt idx="79">
                  <c:v>4.4245051597051592</c:v>
                </c:pt>
                <c:pt idx="80">
                  <c:v>4.6467980343980351</c:v>
                </c:pt>
                <c:pt idx="81">
                  <c:v>4.8795621621621628</c:v>
                </c:pt>
                <c:pt idx="82">
                  <c:v>4.8949877149877148</c:v>
                </c:pt>
                <c:pt idx="83">
                  <c:v>4.6700771498771498</c:v>
                </c:pt>
                <c:pt idx="84">
                  <c:v>4.4517395577395575</c:v>
                </c:pt>
                <c:pt idx="85">
                  <c:v>4.2406555282555285</c:v>
                </c:pt>
                <c:pt idx="86">
                  <c:v>4.0140619164619169</c:v>
                </c:pt>
                <c:pt idx="87">
                  <c:v>3.786555773955774</c:v>
                </c:pt>
                <c:pt idx="88">
                  <c:v>3.5565690417690417</c:v>
                </c:pt>
                <c:pt idx="89">
                  <c:v>3.310504176904177</c:v>
                </c:pt>
                <c:pt idx="90">
                  <c:v>3.074160687960688</c:v>
                </c:pt>
                <c:pt idx="91">
                  <c:v>2.8292687960687961</c:v>
                </c:pt>
                <c:pt idx="92">
                  <c:v>2.5860732186732189</c:v>
                </c:pt>
                <c:pt idx="93">
                  <c:v>2.3428560196560193</c:v>
                </c:pt>
                <c:pt idx="94">
                  <c:v>2.0898545454545454</c:v>
                </c:pt>
                <c:pt idx="95">
                  <c:v>1.8322378378378379</c:v>
                </c:pt>
                <c:pt idx="96">
                  <c:v>1.5741174447174451</c:v>
                </c:pt>
                <c:pt idx="97">
                  <c:v>1.3164378378378379</c:v>
                </c:pt>
                <c:pt idx="98">
                  <c:v>1.0604737100737101</c:v>
                </c:pt>
                <c:pt idx="99">
                  <c:v>0.80450515970515968</c:v>
                </c:pt>
                <c:pt idx="100">
                  <c:v>0.54926732186732197</c:v>
                </c:pt>
                <c:pt idx="101">
                  <c:v>0.30368869778869778</c:v>
                </c:pt>
                <c:pt idx="102">
                  <c:v>4.9859803439803438E-2</c:v>
                </c:pt>
                <c:pt idx="103">
                  <c:v>-0.1981515479115479</c:v>
                </c:pt>
                <c:pt idx="104">
                  <c:v>-0.44321528255528253</c:v>
                </c:pt>
                <c:pt idx="105">
                  <c:v>-0.66959950859950867</c:v>
                </c:pt>
                <c:pt idx="106">
                  <c:v>-0.91059557739557739</c:v>
                </c:pt>
                <c:pt idx="107">
                  <c:v>-1.1459813267813268</c:v>
                </c:pt>
                <c:pt idx="108">
                  <c:v>-1.3784181818181818</c:v>
                </c:pt>
                <c:pt idx="109">
                  <c:v>-1.5978746928746927</c:v>
                </c:pt>
                <c:pt idx="110">
                  <c:v>-1.8170211302211301</c:v>
                </c:pt>
                <c:pt idx="111">
                  <c:v>-2.0203503685503685</c:v>
                </c:pt>
                <c:pt idx="112">
                  <c:v>-2.2224388206388208</c:v>
                </c:pt>
                <c:pt idx="113">
                  <c:v>-2.4170683046683044</c:v>
                </c:pt>
                <c:pt idx="114">
                  <c:v>-2.6078063882063884</c:v>
                </c:pt>
                <c:pt idx="115">
                  <c:v>-2.7812977886977888</c:v>
                </c:pt>
                <c:pt idx="116">
                  <c:v>-2.948404914004914</c:v>
                </c:pt>
                <c:pt idx="117">
                  <c:v>-3.1205061425061422</c:v>
                </c:pt>
                <c:pt idx="118">
                  <c:v>-3.2841464373464371</c:v>
                </c:pt>
                <c:pt idx="119">
                  <c:v>-3.4433828009828007</c:v>
                </c:pt>
                <c:pt idx="120">
                  <c:v>-3.6010825552825554</c:v>
                </c:pt>
                <c:pt idx="121">
                  <c:v>-3.7523656019656015</c:v>
                </c:pt>
                <c:pt idx="122">
                  <c:v>-3.8983449631449631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'[6]pbs cds_edt schottky'!$M$10:$M$11</c:f>
              <c:numCache>
                <c:formatCode>General</c:formatCode>
                <c:ptCount val="2"/>
                <c:pt idx="0">
                  <c:v>2.4748702009161426E-2</c:v>
                </c:pt>
                <c:pt idx="1">
                  <c:v>-2.4748702009161426E-2</c:v>
                </c:pt>
              </c:numCache>
            </c:numRef>
          </c:xVal>
          <c:yVal>
            <c:numRef>
              <c:f>'[6]pbs cds_edt schottky'!$N$10:$N$11</c:f>
              <c:numCache>
                <c:formatCode>General</c:formatCode>
                <c:ptCount val="2"/>
                <c:pt idx="0">
                  <c:v>-3.8387405405405404</c:v>
                </c:pt>
                <c:pt idx="1">
                  <c:v>-3.8387405405405404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'[6]pbs cds_edt schottky'!$M$10:$M$11</c:f>
              <c:numCache>
                <c:formatCode>General</c:formatCode>
                <c:ptCount val="2"/>
                <c:pt idx="0">
                  <c:v>2.4748702009161426E-2</c:v>
                </c:pt>
                <c:pt idx="1">
                  <c:v>-2.4748702009161426E-2</c:v>
                </c:pt>
              </c:numCache>
            </c:numRef>
          </c:xVal>
          <c:yVal>
            <c:numRef>
              <c:f>'[6]pbs cds_edt schottky'!$O$10:$O$11</c:f>
              <c:numCache>
                <c:formatCode>General</c:formatCode>
                <c:ptCount val="2"/>
                <c:pt idx="0">
                  <c:v>-3.8179798525798536</c:v>
                </c:pt>
                <c:pt idx="1">
                  <c:v>-3.8179798525798536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'[6]pbs cds_edt schottky'!$M$10:$M$11</c:f>
              <c:numCache>
                <c:formatCode>General</c:formatCode>
                <c:ptCount val="2"/>
                <c:pt idx="0">
                  <c:v>2.4748702009161426E-2</c:v>
                </c:pt>
                <c:pt idx="1">
                  <c:v>-2.4748702009161426E-2</c:v>
                </c:pt>
              </c:numCache>
            </c:numRef>
          </c:xVal>
          <c:yVal>
            <c:numRef>
              <c:f>'[6]pbs cds_edt schottky'!$P$10:$P$11</c:f>
              <c:numCache>
                <c:formatCode>General</c:formatCode>
                <c:ptCount val="2"/>
                <c:pt idx="0">
                  <c:v>-3.8983449631449631</c:v>
                </c:pt>
                <c:pt idx="1">
                  <c:v>-3.8983449631449631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'[6]pbs cds_edt schottky'!$M$13:$M$14</c:f>
              <c:numCache>
                <c:formatCode>General</c:formatCode>
                <c:ptCount val="2"/>
                <c:pt idx="0">
                  <c:v>0.48884020298681835</c:v>
                </c:pt>
                <c:pt idx="1">
                  <c:v>0.48884020298681835</c:v>
                </c:pt>
              </c:numCache>
            </c:numRef>
          </c:xVal>
          <c:yVal>
            <c:numRef>
              <c:f>'[6]pbs cds_edt schottky'!$N$13:$N$14</c:f>
              <c:numCache>
                <c:formatCode>General</c:formatCode>
                <c:ptCount val="2"/>
                <c:pt idx="0">
                  <c:v>-0.2598896642096642</c:v>
                </c:pt>
                <c:pt idx="1">
                  <c:v>0.2598896642096642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'[6]pbs cds_edt schottky'!$M$15:$M$16</c:f>
              <c:numCache>
                <c:formatCode>General</c:formatCode>
                <c:ptCount val="2"/>
                <c:pt idx="0">
                  <c:v>0.49497404018322849</c:v>
                </c:pt>
                <c:pt idx="1">
                  <c:v>0.49497404018322849</c:v>
                </c:pt>
              </c:numCache>
            </c:numRef>
          </c:xVal>
          <c:yVal>
            <c:numRef>
              <c:f>'[6]pbs cds_edt schottky'!$N$15:$N$16</c:f>
              <c:numCache>
                <c:formatCode>General</c:formatCode>
                <c:ptCount val="2"/>
                <c:pt idx="0">
                  <c:v>-0.2598896642096642</c:v>
                </c:pt>
                <c:pt idx="1">
                  <c:v>0.2598896642096642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'[6]pbs cds_edt schottky'!$M$18:$M$20</c:f>
              <c:numCache>
                <c:formatCode>General</c:formatCode>
                <c:ptCount val="3"/>
                <c:pt idx="0">
                  <c:v>0</c:v>
                </c:pt>
                <c:pt idx="1">
                  <c:v>0.27500000000000002</c:v>
                </c:pt>
                <c:pt idx="2">
                  <c:v>0.27500000000000002</c:v>
                </c:pt>
              </c:numCache>
            </c:numRef>
          </c:xVal>
          <c:yVal>
            <c:numRef>
              <c:f>'[6]pbs cds_edt schottky'!$N$18:$N$20</c:f>
              <c:numCache>
                <c:formatCode>General</c:formatCode>
                <c:ptCount val="3"/>
                <c:pt idx="0">
                  <c:v>-1.9800894348894349</c:v>
                </c:pt>
                <c:pt idx="1">
                  <c:v>-1.9800894348894349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'[6]pbs cds_edt schottky'!$M$22:$M$24</c:f>
              <c:numCache>
                <c:formatCode>General</c:formatCode>
                <c:ptCount val="3"/>
                <c:pt idx="0">
                  <c:v>0</c:v>
                </c:pt>
                <c:pt idx="1">
                  <c:v>0.25</c:v>
                </c:pt>
                <c:pt idx="2">
                  <c:v>0.25</c:v>
                </c:pt>
              </c:numCache>
            </c:numRef>
          </c:xVal>
          <c:yVal>
            <c:numRef>
              <c:f>'[6]pbs cds_edt schottky'!$N$22:$N$24</c:f>
              <c:numCache>
                <c:formatCode>General</c:formatCode>
                <c:ptCount val="3"/>
                <c:pt idx="0">
                  <c:v>-2.2224388206388208</c:v>
                </c:pt>
                <c:pt idx="1">
                  <c:v>-2.2224388206388208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3203440"/>
        <c:axId val="443204000"/>
      </c:scatterChart>
      <c:valAx>
        <c:axId val="443203440"/>
        <c:scaling>
          <c:orientation val="minMax"/>
          <c:max val="0.54500000000000004"/>
          <c:min val="-4.9500000000000002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3204000"/>
        <c:crossesAt val="0"/>
        <c:crossBetween val="midCat"/>
      </c:valAx>
      <c:valAx>
        <c:axId val="443204000"/>
        <c:scaling>
          <c:orientation val="minMax"/>
          <c:max val="0.39"/>
          <c:min val="-4.29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3203440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 cds_edt schottky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 cds_edt schottky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'[6]pbs cds_edt schottky'!$A$10:$A$410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'[6]pbs cds_edt schottky'!$K$10:$K$410</c:f>
              <c:numCache>
                <c:formatCode>General</c:formatCode>
                <c:ptCount val="401"/>
                <c:pt idx="0">
                  <c:v>-3.8387405405405404</c:v>
                </c:pt>
                <c:pt idx="1">
                  <c:v>-3.9949936117936118</c:v>
                </c:pt>
                <c:pt idx="2">
                  <c:v>-4.1341601965601962</c:v>
                </c:pt>
                <c:pt idx="3">
                  <c:v>-4.2885449631449637</c:v>
                </c:pt>
                <c:pt idx="4">
                  <c:v>-4.4410216216216218</c:v>
                </c:pt>
                <c:pt idx="5">
                  <c:v>-4.6014604422604419</c:v>
                </c:pt>
                <c:pt idx="6">
                  <c:v>-4.7544324324324325</c:v>
                </c:pt>
                <c:pt idx="7">
                  <c:v>-4.8933995085995088</c:v>
                </c:pt>
                <c:pt idx="8">
                  <c:v>-5.042589680589681</c:v>
                </c:pt>
                <c:pt idx="9">
                  <c:v>-5.1762604422604426</c:v>
                </c:pt>
                <c:pt idx="10">
                  <c:v>-5.3364864864864865</c:v>
                </c:pt>
                <c:pt idx="11">
                  <c:v>-5.5061818181818181</c:v>
                </c:pt>
                <c:pt idx="12">
                  <c:v>-5.6643243243243244</c:v>
                </c:pt>
                <c:pt idx="13">
                  <c:v>-5.812796068796068</c:v>
                </c:pt>
                <c:pt idx="14">
                  <c:v>-5.9840884520884519</c:v>
                </c:pt>
                <c:pt idx="15">
                  <c:v>-6.1533660933660945</c:v>
                </c:pt>
                <c:pt idx="16">
                  <c:v>-6.3174447174447179</c:v>
                </c:pt>
                <c:pt idx="17">
                  <c:v>-6.4720884520884532</c:v>
                </c:pt>
                <c:pt idx="18">
                  <c:v>-6.6252334152334145</c:v>
                </c:pt>
                <c:pt idx="19">
                  <c:v>-6.7899262899262913</c:v>
                </c:pt>
                <c:pt idx="20">
                  <c:v>-6.9970515970515965</c:v>
                </c:pt>
                <c:pt idx="21">
                  <c:v>-6.9773120393120402</c:v>
                </c:pt>
                <c:pt idx="22">
                  <c:v>-6.7941031941031937</c:v>
                </c:pt>
                <c:pt idx="23">
                  <c:v>-6.6137985257985266</c:v>
                </c:pt>
                <c:pt idx="24">
                  <c:v>-6.4448009828009836</c:v>
                </c:pt>
                <c:pt idx="25">
                  <c:v>-6.2952727272727271</c:v>
                </c:pt>
                <c:pt idx="26">
                  <c:v>-6.1304963144963152</c:v>
                </c:pt>
                <c:pt idx="27">
                  <c:v>-5.9604520884520884</c:v>
                </c:pt>
                <c:pt idx="28">
                  <c:v>-5.793538083538083</c:v>
                </c:pt>
                <c:pt idx="29">
                  <c:v>-5.6202948402948403</c:v>
                </c:pt>
                <c:pt idx="30">
                  <c:v>-5.4778329238329242</c:v>
                </c:pt>
                <c:pt idx="31">
                  <c:v>-5.3125208845208851</c:v>
                </c:pt>
                <c:pt idx="32">
                  <c:v>-5.1626093366093366</c:v>
                </c:pt>
                <c:pt idx="33">
                  <c:v>-5.0041425061425056</c:v>
                </c:pt>
                <c:pt idx="34">
                  <c:v>-4.8847071253071253</c:v>
                </c:pt>
                <c:pt idx="35">
                  <c:v>-4.725112530712531</c:v>
                </c:pt>
                <c:pt idx="36">
                  <c:v>-4.5679027027027024</c:v>
                </c:pt>
                <c:pt idx="37">
                  <c:v>-4.4229906633906628</c:v>
                </c:pt>
                <c:pt idx="38">
                  <c:v>-4.2558904176904182</c:v>
                </c:pt>
                <c:pt idx="39">
                  <c:v>-4.1018845208845214</c:v>
                </c:pt>
                <c:pt idx="40">
                  <c:v>-3.9660289926289924</c:v>
                </c:pt>
                <c:pt idx="41">
                  <c:v>-3.8179798525798527</c:v>
                </c:pt>
                <c:pt idx="42">
                  <c:v>-3.6691189189189188</c:v>
                </c:pt>
                <c:pt idx="43">
                  <c:v>-3.5153832923832922</c:v>
                </c:pt>
                <c:pt idx="44">
                  <c:v>-3.3551484029484029</c:v>
                </c:pt>
                <c:pt idx="45">
                  <c:v>-3.2130117936117935</c:v>
                </c:pt>
                <c:pt idx="46">
                  <c:v>-3.0583783783783782</c:v>
                </c:pt>
                <c:pt idx="47">
                  <c:v>-2.8910132678132676</c:v>
                </c:pt>
                <c:pt idx="48">
                  <c:v>-2.7241199017199018</c:v>
                </c:pt>
                <c:pt idx="49">
                  <c:v>-2.5517847665847668</c:v>
                </c:pt>
                <c:pt idx="50">
                  <c:v>-2.3651724815724817</c:v>
                </c:pt>
                <c:pt idx="51">
                  <c:v>-2.1746226044226042</c:v>
                </c:pt>
                <c:pt idx="52">
                  <c:v>-1.9800894348894349</c:v>
                </c:pt>
                <c:pt idx="53">
                  <c:v>-1.7727199017199016</c:v>
                </c:pt>
                <c:pt idx="54">
                  <c:v>-1.5605076167076166</c:v>
                </c:pt>
                <c:pt idx="55">
                  <c:v>-1.3360398034398033</c:v>
                </c:pt>
                <c:pt idx="56">
                  <c:v>-1.107</c:v>
                </c:pt>
                <c:pt idx="57">
                  <c:v>-0.86367420147420149</c:v>
                </c:pt>
                <c:pt idx="58">
                  <c:v>-0.62388992628992623</c:v>
                </c:pt>
                <c:pt idx="59">
                  <c:v>-0.38624211302211303</c:v>
                </c:pt>
                <c:pt idx="60">
                  <c:v>-0.13896820638820639</c:v>
                </c:pt>
                <c:pt idx="61">
                  <c:v>0.11205449631449631</c:v>
                </c:pt>
                <c:pt idx="62">
                  <c:v>0.35893705159705158</c:v>
                </c:pt>
                <c:pt idx="63">
                  <c:v>0.60058476658476667</c:v>
                </c:pt>
                <c:pt idx="64">
                  <c:v>0.85435577395577389</c:v>
                </c:pt>
                <c:pt idx="65">
                  <c:v>1.1057906633906633</c:v>
                </c:pt>
                <c:pt idx="66">
                  <c:v>1.3534275184275182</c:v>
                </c:pt>
                <c:pt idx="67">
                  <c:v>1.5997179361179361</c:v>
                </c:pt>
                <c:pt idx="68">
                  <c:v>1.8450260442260442</c:v>
                </c:pt>
                <c:pt idx="69">
                  <c:v>2.0837862407862406</c:v>
                </c:pt>
                <c:pt idx="70">
                  <c:v>2.3261321867321869</c:v>
                </c:pt>
                <c:pt idx="71">
                  <c:v>2.5617380835380832</c:v>
                </c:pt>
                <c:pt idx="72">
                  <c:v>2.7929203931203932</c:v>
                </c:pt>
                <c:pt idx="73">
                  <c:v>3.0192162162162162</c:v>
                </c:pt>
                <c:pt idx="74">
                  <c:v>3.2550383292383294</c:v>
                </c:pt>
                <c:pt idx="75">
                  <c:v>3.4851444717444724</c:v>
                </c:pt>
                <c:pt idx="76">
                  <c:v>3.7179513513513509</c:v>
                </c:pt>
                <c:pt idx="77">
                  <c:v>3.9454024570024573</c:v>
                </c:pt>
                <c:pt idx="78">
                  <c:v>4.1879272727272729</c:v>
                </c:pt>
                <c:pt idx="79">
                  <c:v>4.4245051597051592</c:v>
                </c:pt>
                <c:pt idx="80">
                  <c:v>4.6467980343980351</c:v>
                </c:pt>
                <c:pt idx="81">
                  <c:v>4.8795621621621628</c:v>
                </c:pt>
                <c:pt idx="82">
                  <c:v>4.8949877149877148</c:v>
                </c:pt>
                <c:pt idx="83">
                  <c:v>4.6700771498771498</c:v>
                </c:pt>
                <c:pt idx="84">
                  <c:v>4.4517395577395575</c:v>
                </c:pt>
                <c:pt idx="85">
                  <c:v>4.2406555282555285</c:v>
                </c:pt>
                <c:pt idx="86">
                  <c:v>4.0140619164619169</c:v>
                </c:pt>
                <c:pt idx="87">
                  <c:v>3.786555773955774</c:v>
                </c:pt>
                <c:pt idx="88">
                  <c:v>3.5565690417690417</c:v>
                </c:pt>
                <c:pt idx="89">
                  <c:v>3.310504176904177</c:v>
                </c:pt>
                <c:pt idx="90">
                  <c:v>3.074160687960688</c:v>
                </c:pt>
                <c:pt idx="91">
                  <c:v>2.8292687960687961</c:v>
                </c:pt>
                <c:pt idx="92">
                  <c:v>2.5860732186732189</c:v>
                </c:pt>
                <c:pt idx="93">
                  <c:v>2.3428560196560193</c:v>
                </c:pt>
                <c:pt idx="94">
                  <c:v>2.0898545454545454</c:v>
                </c:pt>
                <c:pt idx="95">
                  <c:v>1.8322378378378379</c:v>
                </c:pt>
                <c:pt idx="96">
                  <c:v>1.5741174447174451</c:v>
                </c:pt>
                <c:pt idx="97">
                  <c:v>1.3164378378378379</c:v>
                </c:pt>
                <c:pt idx="98">
                  <c:v>1.0604737100737101</c:v>
                </c:pt>
                <c:pt idx="99">
                  <c:v>0.80450515970515968</c:v>
                </c:pt>
                <c:pt idx="100">
                  <c:v>0.54926732186732197</c:v>
                </c:pt>
                <c:pt idx="101">
                  <c:v>0.30368869778869778</c:v>
                </c:pt>
                <c:pt idx="102">
                  <c:v>4.9859803439803438E-2</c:v>
                </c:pt>
                <c:pt idx="103">
                  <c:v>-0.1981515479115479</c:v>
                </c:pt>
                <c:pt idx="104">
                  <c:v>-0.44321528255528253</c:v>
                </c:pt>
                <c:pt idx="105">
                  <c:v>-0.66959950859950867</c:v>
                </c:pt>
                <c:pt idx="106">
                  <c:v>-0.91059557739557739</c:v>
                </c:pt>
                <c:pt idx="107">
                  <c:v>-1.1459813267813268</c:v>
                </c:pt>
                <c:pt idx="108">
                  <c:v>-1.3784181818181818</c:v>
                </c:pt>
                <c:pt idx="109">
                  <c:v>-1.5978746928746927</c:v>
                </c:pt>
                <c:pt idx="110">
                  <c:v>-1.8170211302211301</c:v>
                </c:pt>
                <c:pt idx="111">
                  <c:v>-2.0203503685503685</c:v>
                </c:pt>
                <c:pt idx="112">
                  <c:v>-2.2224388206388208</c:v>
                </c:pt>
                <c:pt idx="113">
                  <c:v>-2.4170683046683044</c:v>
                </c:pt>
                <c:pt idx="114">
                  <c:v>-2.6078063882063884</c:v>
                </c:pt>
                <c:pt idx="115">
                  <c:v>-2.7812977886977888</c:v>
                </c:pt>
                <c:pt idx="116">
                  <c:v>-2.948404914004914</c:v>
                </c:pt>
                <c:pt idx="117">
                  <c:v>-3.1205061425061422</c:v>
                </c:pt>
                <c:pt idx="118">
                  <c:v>-3.2841464373464371</c:v>
                </c:pt>
                <c:pt idx="119">
                  <c:v>-3.4433828009828007</c:v>
                </c:pt>
                <c:pt idx="120">
                  <c:v>-3.6010825552825554</c:v>
                </c:pt>
                <c:pt idx="121">
                  <c:v>-3.7523656019656015</c:v>
                </c:pt>
                <c:pt idx="122">
                  <c:v>-3.8983449631449631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3207360"/>
        <c:axId val="443207920"/>
      </c:scatterChart>
      <c:valAx>
        <c:axId val="443207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3207920"/>
        <c:crossesAt val="0"/>
        <c:crossBetween val="midCat"/>
      </c:valAx>
      <c:valAx>
        <c:axId val="443207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32073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today pbs ann pbscds 6L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today pbs ann pbscds 6L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'[7]today pbs ann pbscds 6L'!$A$10:$A$410</c:f>
              <c:numCache>
                <c:formatCode>General</c:formatCode>
                <c:ptCount val="401"/>
                <c:pt idx="0">
                  <c:v>-3.5000000000000001E-3</c:v>
                </c:pt>
                <c:pt idx="1">
                  <c:v>-2.6499999999999999E-2</c:v>
                </c:pt>
                <c:pt idx="2">
                  <c:v>-0.05</c:v>
                </c:pt>
                <c:pt idx="3">
                  <c:v>-7.3499999999999996E-2</c:v>
                </c:pt>
                <c:pt idx="4">
                  <c:v>-9.6500000000000002E-2</c:v>
                </c:pt>
                <c:pt idx="5">
                  <c:v>-0.12</c:v>
                </c:pt>
                <c:pt idx="6">
                  <c:v>-0.14349999999999999</c:v>
                </c:pt>
                <c:pt idx="7">
                  <c:v>-0.16650000000000001</c:v>
                </c:pt>
                <c:pt idx="8">
                  <c:v>-0.19</c:v>
                </c:pt>
                <c:pt idx="9">
                  <c:v>-0.2135</c:v>
                </c:pt>
                <c:pt idx="10">
                  <c:v>-0.23649999999999999</c:v>
                </c:pt>
                <c:pt idx="11">
                  <c:v>-0.26</c:v>
                </c:pt>
                <c:pt idx="12">
                  <c:v>-0.28349999999999997</c:v>
                </c:pt>
                <c:pt idx="13">
                  <c:v>-0.30649999999999999</c:v>
                </c:pt>
                <c:pt idx="14">
                  <c:v>-0.33</c:v>
                </c:pt>
                <c:pt idx="15">
                  <c:v>-0.35349999999999998</c:v>
                </c:pt>
                <c:pt idx="16">
                  <c:v>-0.3765</c:v>
                </c:pt>
                <c:pt idx="17">
                  <c:v>-0.4</c:v>
                </c:pt>
                <c:pt idx="18">
                  <c:v>-0.4</c:v>
                </c:pt>
                <c:pt idx="19">
                  <c:v>-0.3765</c:v>
                </c:pt>
                <c:pt idx="20">
                  <c:v>-0.35349999999999998</c:v>
                </c:pt>
                <c:pt idx="21">
                  <c:v>-0.33</c:v>
                </c:pt>
                <c:pt idx="22">
                  <c:v>-0.30649999999999999</c:v>
                </c:pt>
                <c:pt idx="23">
                  <c:v>-0.28349999999999997</c:v>
                </c:pt>
                <c:pt idx="24">
                  <c:v>-0.26</c:v>
                </c:pt>
                <c:pt idx="25">
                  <c:v>-0.23649999999999999</c:v>
                </c:pt>
                <c:pt idx="26">
                  <c:v>-0.2135</c:v>
                </c:pt>
                <c:pt idx="27">
                  <c:v>-0.19</c:v>
                </c:pt>
                <c:pt idx="28">
                  <c:v>-0.16650000000000001</c:v>
                </c:pt>
                <c:pt idx="29">
                  <c:v>-0.14349999999999999</c:v>
                </c:pt>
                <c:pt idx="30">
                  <c:v>-0.12</c:v>
                </c:pt>
                <c:pt idx="31">
                  <c:v>-9.6500000000000002E-2</c:v>
                </c:pt>
                <c:pt idx="32">
                  <c:v>-7.3499999999999996E-2</c:v>
                </c:pt>
                <c:pt idx="33">
                  <c:v>-0.05</c:v>
                </c:pt>
                <c:pt idx="34">
                  <c:v>-2.6499999999999999E-2</c:v>
                </c:pt>
                <c:pt idx="35">
                  <c:v>-3.5000000000000001E-3</c:v>
                </c:pt>
                <c:pt idx="36">
                  <c:v>0.02</c:v>
                </c:pt>
                <c:pt idx="37">
                  <c:v>4.3499999999999997E-2</c:v>
                </c:pt>
                <c:pt idx="38">
                  <c:v>6.6500000000000004E-2</c:v>
                </c:pt>
                <c:pt idx="39">
                  <c:v>0.09</c:v>
                </c:pt>
                <c:pt idx="40">
                  <c:v>0.1135</c:v>
                </c:pt>
                <c:pt idx="41">
                  <c:v>0.13650000000000001</c:v>
                </c:pt>
                <c:pt idx="42">
                  <c:v>0.16</c:v>
                </c:pt>
                <c:pt idx="43">
                  <c:v>0.1835</c:v>
                </c:pt>
                <c:pt idx="44">
                  <c:v>0.20649999999999999</c:v>
                </c:pt>
                <c:pt idx="45">
                  <c:v>0.23</c:v>
                </c:pt>
                <c:pt idx="46">
                  <c:v>0.2535</c:v>
                </c:pt>
                <c:pt idx="47">
                  <c:v>0.27650000000000002</c:v>
                </c:pt>
                <c:pt idx="48">
                  <c:v>0.3</c:v>
                </c:pt>
                <c:pt idx="49">
                  <c:v>0.32350000000000001</c:v>
                </c:pt>
                <c:pt idx="50">
                  <c:v>0.34649999999999997</c:v>
                </c:pt>
                <c:pt idx="51">
                  <c:v>0.37</c:v>
                </c:pt>
                <c:pt idx="52">
                  <c:v>0.39350000000000002</c:v>
                </c:pt>
                <c:pt idx="53">
                  <c:v>0.41649999999999998</c:v>
                </c:pt>
                <c:pt idx="54">
                  <c:v>0.44</c:v>
                </c:pt>
                <c:pt idx="55">
                  <c:v>0.46350000000000002</c:v>
                </c:pt>
                <c:pt idx="56">
                  <c:v>0.48649999999999999</c:v>
                </c:pt>
                <c:pt idx="57">
                  <c:v>0.51</c:v>
                </c:pt>
                <c:pt idx="58">
                  <c:v>0.53349999999999997</c:v>
                </c:pt>
                <c:pt idx="59">
                  <c:v>0.55649999999999999</c:v>
                </c:pt>
                <c:pt idx="60">
                  <c:v>0.57999999999999996</c:v>
                </c:pt>
                <c:pt idx="61">
                  <c:v>0.60350000000000004</c:v>
                </c:pt>
                <c:pt idx="62">
                  <c:v>0.62649999999999995</c:v>
                </c:pt>
                <c:pt idx="63">
                  <c:v>0.65</c:v>
                </c:pt>
                <c:pt idx="64">
                  <c:v>0.67349999999999999</c:v>
                </c:pt>
                <c:pt idx="65">
                  <c:v>0.69650000000000001</c:v>
                </c:pt>
                <c:pt idx="66">
                  <c:v>0.72</c:v>
                </c:pt>
                <c:pt idx="67">
                  <c:v>0.74350000000000005</c:v>
                </c:pt>
                <c:pt idx="68">
                  <c:v>0.76649999999999996</c:v>
                </c:pt>
                <c:pt idx="69">
                  <c:v>0.79</c:v>
                </c:pt>
                <c:pt idx="70">
                  <c:v>0.8135</c:v>
                </c:pt>
                <c:pt idx="71">
                  <c:v>0.83650000000000002</c:v>
                </c:pt>
                <c:pt idx="72">
                  <c:v>0.86</c:v>
                </c:pt>
                <c:pt idx="73">
                  <c:v>0.88349999999999995</c:v>
                </c:pt>
                <c:pt idx="74">
                  <c:v>0.90649999999999997</c:v>
                </c:pt>
                <c:pt idx="75">
                  <c:v>0.93</c:v>
                </c:pt>
                <c:pt idx="76">
                  <c:v>0.95350000000000001</c:v>
                </c:pt>
                <c:pt idx="77">
                  <c:v>0.97650000000000003</c:v>
                </c:pt>
                <c:pt idx="78">
                  <c:v>1</c:v>
                </c:pt>
                <c:pt idx="79">
                  <c:v>1</c:v>
                </c:pt>
                <c:pt idx="80">
                  <c:v>0.97650000000000003</c:v>
                </c:pt>
                <c:pt idx="81">
                  <c:v>0.95350000000000001</c:v>
                </c:pt>
                <c:pt idx="82">
                  <c:v>0.93</c:v>
                </c:pt>
                <c:pt idx="83">
                  <c:v>0.90649999999999997</c:v>
                </c:pt>
                <c:pt idx="84">
                  <c:v>0.88349999999999995</c:v>
                </c:pt>
                <c:pt idx="85">
                  <c:v>0.86</c:v>
                </c:pt>
                <c:pt idx="86">
                  <c:v>0.83650000000000002</c:v>
                </c:pt>
                <c:pt idx="87">
                  <c:v>0.8135</c:v>
                </c:pt>
                <c:pt idx="88">
                  <c:v>0.79</c:v>
                </c:pt>
                <c:pt idx="89">
                  <c:v>0.76649999999999996</c:v>
                </c:pt>
                <c:pt idx="90">
                  <c:v>0.74350000000000005</c:v>
                </c:pt>
                <c:pt idx="91">
                  <c:v>0.72</c:v>
                </c:pt>
                <c:pt idx="92">
                  <c:v>0.69650000000000001</c:v>
                </c:pt>
                <c:pt idx="93">
                  <c:v>0.67349999999999999</c:v>
                </c:pt>
                <c:pt idx="94">
                  <c:v>0.65</c:v>
                </c:pt>
                <c:pt idx="95">
                  <c:v>0.62649999999999995</c:v>
                </c:pt>
                <c:pt idx="96">
                  <c:v>0.60350000000000004</c:v>
                </c:pt>
                <c:pt idx="97">
                  <c:v>0.57999999999999996</c:v>
                </c:pt>
                <c:pt idx="98">
                  <c:v>0.55649999999999999</c:v>
                </c:pt>
                <c:pt idx="99">
                  <c:v>0.53349999999999997</c:v>
                </c:pt>
                <c:pt idx="100">
                  <c:v>0.51</c:v>
                </c:pt>
                <c:pt idx="101">
                  <c:v>0.48649999999999999</c:v>
                </c:pt>
                <c:pt idx="102">
                  <c:v>0.46350000000000002</c:v>
                </c:pt>
                <c:pt idx="103">
                  <c:v>0.44</c:v>
                </c:pt>
                <c:pt idx="104">
                  <c:v>0.41649999999999998</c:v>
                </c:pt>
                <c:pt idx="105">
                  <c:v>0.39350000000000002</c:v>
                </c:pt>
                <c:pt idx="106">
                  <c:v>0.37</c:v>
                </c:pt>
                <c:pt idx="107">
                  <c:v>0.34649999999999997</c:v>
                </c:pt>
                <c:pt idx="108">
                  <c:v>0.32350000000000001</c:v>
                </c:pt>
                <c:pt idx="109">
                  <c:v>0.3</c:v>
                </c:pt>
                <c:pt idx="110">
                  <c:v>0.27650000000000002</c:v>
                </c:pt>
                <c:pt idx="111">
                  <c:v>0.2535</c:v>
                </c:pt>
                <c:pt idx="112">
                  <c:v>0.23</c:v>
                </c:pt>
                <c:pt idx="113">
                  <c:v>0.20649999999999999</c:v>
                </c:pt>
                <c:pt idx="114">
                  <c:v>0.1835</c:v>
                </c:pt>
                <c:pt idx="115">
                  <c:v>0.16</c:v>
                </c:pt>
                <c:pt idx="116">
                  <c:v>0.13650000000000001</c:v>
                </c:pt>
                <c:pt idx="117">
                  <c:v>0.1135</c:v>
                </c:pt>
                <c:pt idx="118">
                  <c:v>0.09</c:v>
                </c:pt>
                <c:pt idx="119">
                  <c:v>6.6500000000000004E-2</c:v>
                </c:pt>
                <c:pt idx="120">
                  <c:v>4.3499999999999997E-2</c:v>
                </c:pt>
                <c:pt idx="121">
                  <c:v>0.02</c:v>
                </c:pt>
                <c:pt idx="122">
                  <c:v>-3.5000000000000001E-3</c:v>
                </c:pt>
              </c:numCache>
            </c:numRef>
          </c:xVal>
          <c:yVal>
            <c:numRef>
              <c:f>'[7]today pbs ann pbscds 6L'!$K$10:$K$410</c:f>
              <c:numCache>
                <c:formatCode>General</c:formatCode>
                <c:ptCount val="401"/>
                <c:pt idx="0">
                  <c:v>-4.6878820638820633</c:v>
                </c:pt>
                <c:pt idx="1">
                  <c:v>-4.755054054054054</c:v>
                </c:pt>
                <c:pt idx="2">
                  <c:v>-4.8702683046683042</c:v>
                </c:pt>
                <c:pt idx="3">
                  <c:v>-5.0097199017199019</c:v>
                </c:pt>
                <c:pt idx="4">
                  <c:v>-5.0787714987714985</c:v>
                </c:pt>
                <c:pt idx="5">
                  <c:v>-5.1598673218673223</c:v>
                </c:pt>
                <c:pt idx="6">
                  <c:v>-5.2692825552825546</c:v>
                </c:pt>
                <c:pt idx="7">
                  <c:v>-5.3674840294840296</c:v>
                </c:pt>
                <c:pt idx="8">
                  <c:v>-5.4708550368550366</c:v>
                </c:pt>
                <c:pt idx="9">
                  <c:v>-5.586181818181819</c:v>
                </c:pt>
                <c:pt idx="10">
                  <c:v>-5.6858968058968058</c:v>
                </c:pt>
                <c:pt idx="11">
                  <c:v>-5.7627567567567572</c:v>
                </c:pt>
                <c:pt idx="12">
                  <c:v>-5.8907665847665847</c:v>
                </c:pt>
                <c:pt idx="13">
                  <c:v>-5.9442604422604424</c:v>
                </c:pt>
                <c:pt idx="14">
                  <c:v>-6.063375921375922</c:v>
                </c:pt>
                <c:pt idx="15">
                  <c:v>-6.1691253071253076</c:v>
                </c:pt>
                <c:pt idx="16">
                  <c:v>-6.2578869778869777</c:v>
                </c:pt>
                <c:pt idx="17">
                  <c:v>-6.3707469287469287</c:v>
                </c:pt>
                <c:pt idx="18">
                  <c:v>-6.2852972972972969</c:v>
                </c:pt>
                <c:pt idx="19">
                  <c:v>-6.1488157248157247</c:v>
                </c:pt>
                <c:pt idx="20">
                  <c:v>-6.028835380835381</c:v>
                </c:pt>
                <c:pt idx="21">
                  <c:v>-5.9367076167076158</c:v>
                </c:pt>
                <c:pt idx="22">
                  <c:v>-5.758815724815725</c:v>
                </c:pt>
                <c:pt idx="23">
                  <c:v>-5.6709238329238332</c:v>
                </c:pt>
                <c:pt idx="24">
                  <c:v>-5.5827714987714989</c:v>
                </c:pt>
                <c:pt idx="25">
                  <c:v>-5.41204914004914</c:v>
                </c:pt>
                <c:pt idx="26">
                  <c:v>-5.3314496314496314</c:v>
                </c:pt>
                <c:pt idx="27">
                  <c:v>-5.1825307125307125</c:v>
                </c:pt>
                <c:pt idx="28">
                  <c:v>-5.0566388206388204</c:v>
                </c:pt>
                <c:pt idx="29">
                  <c:v>-4.9666486486486487</c:v>
                </c:pt>
                <c:pt idx="30">
                  <c:v>-4.852702702702703</c:v>
                </c:pt>
                <c:pt idx="31">
                  <c:v>-4.7303754299754308</c:v>
                </c:pt>
                <c:pt idx="32">
                  <c:v>-4.5974000000000004</c:v>
                </c:pt>
                <c:pt idx="33">
                  <c:v>-4.4934972972972975</c:v>
                </c:pt>
                <c:pt idx="34">
                  <c:v>-4.3642820638820634</c:v>
                </c:pt>
                <c:pt idx="35">
                  <c:v>-4.2359336609336609</c:v>
                </c:pt>
                <c:pt idx="36">
                  <c:v>-4.1181361179361184</c:v>
                </c:pt>
                <c:pt idx="37">
                  <c:v>-3.9945734643734645</c:v>
                </c:pt>
                <c:pt idx="38">
                  <c:v>-3.868538574938575</c:v>
                </c:pt>
                <c:pt idx="39">
                  <c:v>-3.7340388206388204</c:v>
                </c:pt>
                <c:pt idx="40">
                  <c:v>-3.6007429975429974</c:v>
                </c:pt>
                <c:pt idx="41">
                  <c:v>-3.4549882063882058</c:v>
                </c:pt>
                <c:pt idx="42">
                  <c:v>-3.3387960687960692</c:v>
                </c:pt>
                <c:pt idx="43">
                  <c:v>-3.1856761670761675</c:v>
                </c:pt>
                <c:pt idx="44">
                  <c:v>-3.0104255528255526</c:v>
                </c:pt>
                <c:pt idx="45">
                  <c:v>-2.832990171990172</c:v>
                </c:pt>
                <c:pt idx="46">
                  <c:v>-2.6400668304668304</c:v>
                </c:pt>
                <c:pt idx="47">
                  <c:v>-2.4089685503685501</c:v>
                </c:pt>
                <c:pt idx="48">
                  <c:v>-2.1736083538083535</c:v>
                </c:pt>
                <c:pt idx="49">
                  <c:v>-1.8971493857493857</c:v>
                </c:pt>
                <c:pt idx="50">
                  <c:v>-1.6108250614250617</c:v>
                </c:pt>
                <c:pt idx="51">
                  <c:v>-1.2709533169533171</c:v>
                </c:pt>
                <c:pt idx="52">
                  <c:v>-0.90671203931203936</c:v>
                </c:pt>
                <c:pt idx="53">
                  <c:v>-0.51757788697788698</c:v>
                </c:pt>
                <c:pt idx="54">
                  <c:v>-9.7644471744471745E-2</c:v>
                </c:pt>
                <c:pt idx="55">
                  <c:v>0.37459203931203933</c:v>
                </c:pt>
                <c:pt idx="56">
                  <c:v>0.89897739557739564</c:v>
                </c:pt>
                <c:pt idx="57">
                  <c:v>1.46637886977887</c:v>
                </c:pt>
                <c:pt idx="58">
                  <c:v>2.064057985257985</c:v>
                </c:pt>
                <c:pt idx="59">
                  <c:v>2.6839896805896806</c:v>
                </c:pt>
                <c:pt idx="60">
                  <c:v>3.3591425061425055</c:v>
                </c:pt>
                <c:pt idx="61">
                  <c:v>4.0497464373464371</c:v>
                </c:pt>
                <c:pt idx="62">
                  <c:v>4.7615179361179365</c:v>
                </c:pt>
                <c:pt idx="63">
                  <c:v>5.5458230958230956</c:v>
                </c:pt>
                <c:pt idx="64">
                  <c:v>6.3219410319410319</c:v>
                </c:pt>
                <c:pt idx="65">
                  <c:v>7.1184471744471747</c:v>
                </c:pt>
                <c:pt idx="66">
                  <c:v>7.9700196560196561</c:v>
                </c:pt>
                <c:pt idx="67">
                  <c:v>8.8150073710073702</c:v>
                </c:pt>
                <c:pt idx="68">
                  <c:v>9.6928157248157252</c:v>
                </c:pt>
                <c:pt idx="69">
                  <c:v>10.5782457002457</c:v>
                </c:pt>
                <c:pt idx="70">
                  <c:v>11.513567567567568</c:v>
                </c:pt>
                <c:pt idx="71">
                  <c:v>12.434235872235872</c:v>
                </c:pt>
                <c:pt idx="72">
                  <c:v>13.400850122850121</c:v>
                </c:pt>
                <c:pt idx="73">
                  <c:v>14.406923832923834</c:v>
                </c:pt>
                <c:pt idx="74">
                  <c:v>15.415090909090909</c:v>
                </c:pt>
                <c:pt idx="75">
                  <c:v>16.491051597051595</c:v>
                </c:pt>
                <c:pt idx="76">
                  <c:v>17.58674692874693</c:v>
                </c:pt>
                <c:pt idx="77">
                  <c:v>18.656550368550366</c:v>
                </c:pt>
                <c:pt idx="78">
                  <c:v>19.736992628992628</c:v>
                </c:pt>
                <c:pt idx="79">
                  <c:v>19.790987714987715</c:v>
                </c:pt>
                <c:pt idx="80">
                  <c:v>18.691356265356266</c:v>
                </c:pt>
                <c:pt idx="81">
                  <c:v>17.61764127764128</c:v>
                </c:pt>
                <c:pt idx="82">
                  <c:v>16.570850122850121</c:v>
                </c:pt>
                <c:pt idx="83">
                  <c:v>15.544805896805899</c:v>
                </c:pt>
                <c:pt idx="84">
                  <c:v>14.528859950859953</c:v>
                </c:pt>
                <c:pt idx="85">
                  <c:v>13.533759213759213</c:v>
                </c:pt>
                <c:pt idx="86">
                  <c:v>12.524918918918919</c:v>
                </c:pt>
                <c:pt idx="87">
                  <c:v>11.538058968058968</c:v>
                </c:pt>
                <c:pt idx="88">
                  <c:v>10.607597051597052</c:v>
                </c:pt>
                <c:pt idx="89">
                  <c:v>9.6886781326781346</c:v>
                </c:pt>
                <c:pt idx="90">
                  <c:v>8.8009041769041776</c:v>
                </c:pt>
                <c:pt idx="91">
                  <c:v>7.9294791154791158</c:v>
                </c:pt>
                <c:pt idx="92">
                  <c:v>7.053262899262899</c:v>
                </c:pt>
                <c:pt idx="93">
                  <c:v>6.2592727272727267</c:v>
                </c:pt>
                <c:pt idx="94">
                  <c:v>5.4674742014742019</c:v>
                </c:pt>
                <c:pt idx="95">
                  <c:v>4.6764697788697784</c:v>
                </c:pt>
                <c:pt idx="96">
                  <c:v>3.9641990171990176</c:v>
                </c:pt>
                <c:pt idx="97">
                  <c:v>3.2549690417690416</c:v>
                </c:pt>
                <c:pt idx="98">
                  <c:v>2.5790422604422605</c:v>
                </c:pt>
                <c:pt idx="99">
                  <c:v>1.9382963144963146</c:v>
                </c:pt>
                <c:pt idx="100">
                  <c:v>1.3220324324324324</c:v>
                </c:pt>
                <c:pt idx="101">
                  <c:v>0.74600098280098281</c:v>
                </c:pt>
                <c:pt idx="102">
                  <c:v>0.21445606879606879</c:v>
                </c:pt>
                <c:pt idx="103">
                  <c:v>-0.29781484029484029</c:v>
                </c:pt>
                <c:pt idx="104">
                  <c:v>-0.75937690417690429</c:v>
                </c:pt>
                <c:pt idx="105">
                  <c:v>-1.1862221130221131</c:v>
                </c:pt>
                <c:pt idx="106">
                  <c:v>-1.5843690417690417</c:v>
                </c:pt>
                <c:pt idx="107">
                  <c:v>-1.9468869778869777</c:v>
                </c:pt>
                <c:pt idx="108">
                  <c:v>-2.2571936117936118</c:v>
                </c:pt>
                <c:pt idx="109">
                  <c:v>-2.5582717444717442</c:v>
                </c:pt>
                <c:pt idx="110">
                  <c:v>-2.8195027027027026</c:v>
                </c:pt>
                <c:pt idx="111">
                  <c:v>-3.0503877149877154</c:v>
                </c:pt>
                <c:pt idx="112">
                  <c:v>-3.276248157248157</c:v>
                </c:pt>
                <c:pt idx="113">
                  <c:v>-3.4694786240786244</c:v>
                </c:pt>
                <c:pt idx="114">
                  <c:v>-3.6390122850122855</c:v>
                </c:pt>
                <c:pt idx="115">
                  <c:v>-3.8280791154791158</c:v>
                </c:pt>
                <c:pt idx="116">
                  <c:v>-3.9943955773955779</c:v>
                </c:pt>
                <c:pt idx="117">
                  <c:v>-4.1333941031941031</c:v>
                </c:pt>
                <c:pt idx="118">
                  <c:v>-4.2810732186732183</c:v>
                </c:pt>
                <c:pt idx="119">
                  <c:v>-4.4108977886977883</c:v>
                </c:pt>
                <c:pt idx="120">
                  <c:v>-4.5658240786240789</c:v>
                </c:pt>
                <c:pt idx="121">
                  <c:v>-4.6954127764127769</c:v>
                </c:pt>
                <c:pt idx="122">
                  <c:v>-4.8158663390663392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'[7]today pbs ann pbscds 6L'!$M$10:$M$11</c:f>
              <c:numCache>
                <c:formatCode>General</c:formatCode>
                <c:ptCount val="2"/>
                <c:pt idx="0">
                  <c:v>2.2683100350100766E-2</c:v>
                </c:pt>
                <c:pt idx="1">
                  <c:v>-2.2683100350100766E-2</c:v>
                </c:pt>
              </c:numCache>
            </c:numRef>
          </c:xVal>
          <c:yVal>
            <c:numRef>
              <c:f>'[7]today pbs ann pbscds 6L'!$N$10:$N$11</c:f>
              <c:numCache>
                <c:formatCode>General</c:formatCode>
                <c:ptCount val="2"/>
                <c:pt idx="0">
                  <c:v>-4.6776602392906748</c:v>
                </c:pt>
                <c:pt idx="1">
                  <c:v>-4.6776602392906748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'[7]today pbs ann pbscds 6L'!$M$10:$M$11</c:f>
              <c:numCache>
                <c:formatCode>General</c:formatCode>
                <c:ptCount val="2"/>
                <c:pt idx="0">
                  <c:v>2.2683100350100766E-2</c:v>
                </c:pt>
                <c:pt idx="1">
                  <c:v>-2.2683100350100766E-2</c:v>
                </c:pt>
              </c:numCache>
            </c:numRef>
          </c:xVal>
          <c:yVal>
            <c:numRef>
              <c:f>'[7]today pbs ann pbscds 6L'!$O$10:$O$11</c:f>
              <c:numCache>
                <c:formatCode>General</c:formatCode>
                <c:ptCount val="2"/>
                <c:pt idx="0">
                  <c:v>-4.2183893460191335</c:v>
                </c:pt>
                <c:pt idx="1">
                  <c:v>-4.2183893460191335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'[7]today pbs ann pbscds 6L'!$M$10:$M$11</c:f>
              <c:numCache>
                <c:formatCode>General</c:formatCode>
                <c:ptCount val="2"/>
                <c:pt idx="0">
                  <c:v>2.2683100350100766E-2</c:v>
                </c:pt>
                <c:pt idx="1">
                  <c:v>-2.2683100350100766E-2</c:v>
                </c:pt>
              </c:numCache>
            </c:numRef>
          </c:xVal>
          <c:yVal>
            <c:numRef>
              <c:f>'[7]today pbs ann pbscds 6L'!$P$10:$P$11</c:f>
              <c:numCache>
                <c:formatCode>General</c:formatCode>
                <c:ptCount val="2"/>
                <c:pt idx="0">
                  <c:v>-4.7979264467562333</c:v>
                </c:pt>
                <c:pt idx="1">
                  <c:v>-4.7979264467562333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'[7]today pbs ann pbscds 6L'!$M$13:$M$14</c:f>
              <c:numCache>
                <c:formatCode>General</c:formatCode>
                <c:ptCount val="2"/>
                <c:pt idx="0">
                  <c:v>0.44485910138727175</c:v>
                </c:pt>
                <c:pt idx="1">
                  <c:v>0.44485910138727175</c:v>
                </c:pt>
              </c:numCache>
            </c:numRef>
          </c:xVal>
          <c:yVal>
            <c:numRef>
              <c:f>'[7]today pbs ann pbscds 6L'!$N$13:$N$14</c:f>
              <c:numCache>
                <c:formatCode>General</c:formatCode>
                <c:ptCount val="2"/>
                <c:pt idx="0">
                  <c:v>-0.3198617631170822</c:v>
                </c:pt>
                <c:pt idx="1">
                  <c:v>0.3198617631170822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'[7]today pbs ann pbscds 6L'!$M$15:$M$16</c:f>
              <c:numCache>
                <c:formatCode>General</c:formatCode>
                <c:ptCount val="2"/>
                <c:pt idx="0">
                  <c:v>0.45366200700201531</c:v>
                </c:pt>
                <c:pt idx="1">
                  <c:v>0.45366200700201531</c:v>
                </c:pt>
              </c:numCache>
            </c:numRef>
          </c:xVal>
          <c:yVal>
            <c:numRef>
              <c:f>'[7]today pbs ann pbscds 6L'!$N$15:$N$16</c:f>
              <c:numCache>
                <c:formatCode>General</c:formatCode>
                <c:ptCount val="2"/>
                <c:pt idx="0">
                  <c:v>-0.3198617631170822</c:v>
                </c:pt>
                <c:pt idx="1">
                  <c:v>0.3198617631170822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'[7]today pbs ann pbscds 6L'!$M$18:$M$20</c:f>
              <c:numCache>
                <c:formatCode>General</c:formatCode>
                <c:ptCount val="3"/>
                <c:pt idx="0">
                  <c:v>0</c:v>
                </c:pt>
                <c:pt idx="1">
                  <c:v>0.2535</c:v>
                </c:pt>
                <c:pt idx="2">
                  <c:v>0.2535</c:v>
                </c:pt>
              </c:numCache>
            </c:numRef>
          </c:xVal>
          <c:yVal>
            <c:numRef>
              <c:f>'[7]today pbs ann pbscds 6L'!$N$18:$N$20</c:f>
              <c:numCache>
                <c:formatCode>General</c:formatCode>
                <c:ptCount val="3"/>
                <c:pt idx="0">
                  <c:v>-2.6400668304668304</c:v>
                </c:pt>
                <c:pt idx="1">
                  <c:v>-2.6400668304668304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'[7]today pbs ann pbscds 6L'!$M$22:$M$24</c:f>
              <c:numCache>
                <c:formatCode>General</c:formatCode>
                <c:ptCount val="3"/>
                <c:pt idx="0">
                  <c:v>0</c:v>
                </c:pt>
                <c:pt idx="1">
                  <c:v>0.27650000000000002</c:v>
                </c:pt>
                <c:pt idx="2">
                  <c:v>0.27650000000000002</c:v>
                </c:pt>
              </c:numCache>
            </c:numRef>
          </c:xVal>
          <c:yVal>
            <c:numRef>
              <c:f>'[7]today pbs ann pbscds 6L'!$N$22:$N$24</c:f>
              <c:numCache>
                <c:formatCode>General</c:formatCode>
                <c:ptCount val="3"/>
                <c:pt idx="0">
                  <c:v>-2.8195027027027026</c:v>
                </c:pt>
                <c:pt idx="1">
                  <c:v>-2.8195027027027026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683472"/>
        <c:axId val="465684032"/>
      </c:scatterChart>
      <c:valAx>
        <c:axId val="465683472"/>
        <c:scaling>
          <c:orientation val="minMax"/>
          <c:max val="0.5"/>
          <c:min val="-4.5400000000000003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5684032"/>
        <c:crossesAt val="0"/>
        <c:crossBetween val="midCat"/>
      </c:valAx>
      <c:valAx>
        <c:axId val="465684032"/>
        <c:scaling>
          <c:orientation val="minMax"/>
          <c:max val="0.48"/>
          <c:min val="-5.28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5683472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today pbs ann pbscds 6L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today pbs ann pbscds 6L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'[7]today pbs ann pbscds 6L'!$A$10:$A$410</c:f>
              <c:numCache>
                <c:formatCode>General</c:formatCode>
                <c:ptCount val="401"/>
                <c:pt idx="0">
                  <c:v>-3.5000000000000001E-3</c:v>
                </c:pt>
                <c:pt idx="1">
                  <c:v>-2.6499999999999999E-2</c:v>
                </c:pt>
                <c:pt idx="2">
                  <c:v>-0.05</c:v>
                </c:pt>
                <c:pt idx="3">
                  <c:v>-7.3499999999999996E-2</c:v>
                </c:pt>
                <c:pt idx="4">
                  <c:v>-9.6500000000000002E-2</c:v>
                </c:pt>
                <c:pt idx="5">
                  <c:v>-0.12</c:v>
                </c:pt>
                <c:pt idx="6">
                  <c:v>-0.14349999999999999</c:v>
                </c:pt>
                <c:pt idx="7">
                  <c:v>-0.16650000000000001</c:v>
                </c:pt>
                <c:pt idx="8">
                  <c:v>-0.19</c:v>
                </c:pt>
                <c:pt idx="9">
                  <c:v>-0.2135</c:v>
                </c:pt>
                <c:pt idx="10">
                  <c:v>-0.23649999999999999</c:v>
                </c:pt>
                <c:pt idx="11">
                  <c:v>-0.26</c:v>
                </c:pt>
                <c:pt idx="12">
                  <c:v>-0.28349999999999997</c:v>
                </c:pt>
                <c:pt idx="13">
                  <c:v>-0.30649999999999999</c:v>
                </c:pt>
                <c:pt idx="14">
                  <c:v>-0.33</c:v>
                </c:pt>
                <c:pt idx="15">
                  <c:v>-0.35349999999999998</c:v>
                </c:pt>
                <c:pt idx="16">
                  <c:v>-0.3765</c:v>
                </c:pt>
                <c:pt idx="17">
                  <c:v>-0.4</c:v>
                </c:pt>
                <c:pt idx="18">
                  <c:v>-0.4</c:v>
                </c:pt>
                <c:pt idx="19">
                  <c:v>-0.3765</c:v>
                </c:pt>
                <c:pt idx="20">
                  <c:v>-0.35349999999999998</c:v>
                </c:pt>
                <c:pt idx="21">
                  <c:v>-0.33</c:v>
                </c:pt>
                <c:pt idx="22">
                  <c:v>-0.30649999999999999</c:v>
                </c:pt>
                <c:pt idx="23">
                  <c:v>-0.28349999999999997</c:v>
                </c:pt>
                <c:pt idx="24">
                  <c:v>-0.26</c:v>
                </c:pt>
                <c:pt idx="25">
                  <c:v>-0.23649999999999999</c:v>
                </c:pt>
                <c:pt idx="26">
                  <c:v>-0.2135</c:v>
                </c:pt>
                <c:pt idx="27">
                  <c:v>-0.19</c:v>
                </c:pt>
                <c:pt idx="28">
                  <c:v>-0.16650000000000001</c:v>
                </c:pt>
                <c:pt idx="29">
                  <c:v>-0.14349999999999999</c:v>
                </c:pt>
                <c:pt idx="30">
                  <c:v>-0.12</c:v>
                </c:pt>
                <c:pt idx="31">
                  <c:v>-9.6500000000000002E-2</c:v>
                </c:pt>
                <c:pt idx="32">
                  <c:v>-7.3499999999999996E-2</c:v>
                </c:pt>
                <c:pt idx="33">
                  <c:v>-0.05</c:v>
                </c:pt>
                <c:pt idx="34">
                  <c:v>-2.6499999999999999E-2</c:v>
                </c:pt>
                <c:pt idx="35">
                  <c:v>-3.5000000000000001E-3</c:v>
                </c:pt>
                <c:pt idx="36">
                  <c:v>0.02</c:v>
                </c:pt>
                <c:pt idx="37">
                  <c:v>4.3499999999999997E-2</c:v>
                </c:pt>
                <c:pt idx="38">
                  <c:v>6.6500000000000004E-2</c:v>
                </c:pt>
                <c:pt idx="39">
                  <c:v>0.09</c:v>
                </c:pt>
                <c:pt idx="40">
                  <c:v>0.1135</c:v>
                </c:pt>
                <c:pt idx="41">
                  <c:v>0.13650000000000001</c:v>
                </c:pt>
                <c:pt idx="42">
                  <c:v>0.16</c:v>
                </c:pt>
                <c:pt idx="43">
                  <c:v>0.1835</c:v>
                </c:pt>
                <c:pt idx="44">
                  <c:v>0.20649999999999999</c:v>
                </c:pt>
                <c:pt idx="45">
                  <c:v>0.23</c:v>
                </c:pt>
                <c:pt idx="46">
                  <c:v>0.2535</c:v>
                </c:pt>
                <c:pt idx="47">
                  <c:v>0.27650000000000002</c:v>
                </c:pt>
                <c:pt idx="48">
                  <c:v>0.3</c:v>
                </c:pt>
                <c:pt idx="49">
                  <c:v>0.32350000000000001</c:v>
                </c:pt>
                <c:pt idx="50">
                  <c:v>0.34649999999999997</c:v>
                </c:pt>
                <c:pt idx="51">
                  <c:v>0.37</c:v>
                </c:pt>
                <c:pt idx="52">
                  <c:v>0.39350000000000002</c:v>
                </c:pt>
                <c:pt idx="53">
                  <c:v>0.41649999999999998</c:v>
                </c:pt>
                <c:pt idx="54">
                  <c:v>0.44</c:v>
                </c:pt>
                <c:pt idx="55">
                  <c:v>0.46350000000000002</c:v>
                </c:pt>
                <c:pt idx="56">
                  <c:v>0.48649999999999999</c:v>
                </c:pt>
                <c:pt idx="57">
                  <c:v>0.51</c:v>
                </c:pt>
                <c:pt idx="58">
                  <c:v>0.53349999999999997</c:v>
                </c:pt>
                <c:pt idx="59">
                  <c:v>0.55649999999999999</c:v>
                </c:pt>
                <c:pt idx="60">
                  <c:v>0.57999999999999996</c:v>
                </c:pt>
                <c:pt idx="61">
                  <c:v>0.60350000000000004</c:v>
                </c:pt>
                <c:pt idx="62">
                  <c:v>0.62649999999999995</c:v>
                </c:pt>
                <c:pt idx="63">
                  <c:v>0.65</c:v>
                </c:pt>
                <c:pt idx="64">
                  <c:v>0.67349999999999999</c:v>
                </c:pt>
                <c:pt idx="65">
                  <c:v>0.69650000000000001</c:v>
                </c:pt>
                <c:pt idx="66">
                  <c:v>0.72</c:v>
                </c:pt>
                <c:pt idx="67">
                  <c:v>0.74350000000000005</c:v>
                </c:pt>
                <c:pt idx="68">
                  <c:v>0.76649999999999996</c:v>
                </c:pt>
                <c:pt idx="69">
                  <c:v>0.79</c:v>
                </c:pt>
                <c:pt idx="70">
                  <c:v>0.8135</c:v>
                </c:pt>
                <c:pt idx="71">
                  <c:v>0.83650000000000002</c:v>
                </c:pt>
                <c:pt idx="72">
                  <c:v>0.86</c:v>
                </c:pt>
                <c:pt idx="73">
                  <c:v>0.88349999999999995</c:v>
                </c:pt>
                <c:pt idx="74">
                  <c:v>0.90649999999999997</c:v>
                </c:pt>
                <c:pt idx="75">
                  <c:v>0.93</c:v>
                </c:pt>
                <c:pt idx="76">
                  <c:v>0.95350000000000001</c:v>
                </c:pt>
                <c:pt idx="77">
                  <c:v>0.97650000000000003</c:v>
                </c:pt>
                <c:pt idx="78">
                  <c:v>1</c:v>
                </c:pt>
                <c:pt idx="79">
                  <c:v>1</c:v>
                </c:pt>
                <c:pt idx="80">
                  <c:v>0.97650000000000003</c:v>
                </c:pt>
                <c:pt idx="81">
                  <c:v>0.95350000000000001</c:v>
                </c:pt>
                <c:pt idx="82">
                  <c:v>0.93</c:v>
                </c:pt>
                <c:pt idx="83">
                  <c:v>0.90649999999999997</c:v>
                </c:pt>
                <c:pt idx="84">
                  <c:v>0.88349999999999995</c:v>
                </c:pt>
                <c:pt idx="85">
                  <c:v>0.86</c:v>
                </c:pt>
                <c:pt idx="86">
                  <c:v>0.83650000000000002</c:v>
                </c:pt>
                <c:pt idx="87">
                  <c:v>0.8135</c:v>
                </c:pt>
                <c:pt idx="88">
                  <c:v>0.79</c:v>
                </c:pt>
                <c:pt idx="89">
                  <c:v>0.76649999999999996</c:v>
                </c:pt>
                <c:pt idx="90">
                  <c:v>0.74350000000000005</c:v>
                </c:pt>
                <c:pt idx="91">
                  <c:v>0.72</c:v>
                </c:pt>
                <c:pt idx="92">
                  <c:v>0.69650000000000001</c:v>
                </c:pt>
                <c:pt idx="93">
                  <c:v>0.67349999999999999</c:v>
                </c:pt>
                <c:pt idx="94">
                  <c:v>0.65</c:v>
                </c:pt>
                <c:pt idx="95">
                  <c:v>0.62649999999999995</c:v>
                </c:pt>
                <c:pt idx="96">
                  <c:v>0.60350000000000004</c:v>
                </c:pt>
                <c:pt idx="97">
                  <c:v>0.57999999999999996</c:v>
                </c:pt>
                <c:pt idx="98">
                  <c:v>0.55649999999999999</c:v>
                </c:pt>
                <c:pt idx="99">
                  <c:v>0.53349999999999997</c:v>
                </c:pt>
                <c:pt idx="100">
                  <c:v>0.51</c:v>
                </c:pt>
                <c:pt idx="101">
                  <c:v>0.48649999999999999</c:v>
                </c:pt>
                <c:pt idx="102">
                  <c:v>0.46350000000000002</c:v>
                </c:pt>
                <c:pt idx="103">
                  <c:v>0.44</c:v>
                </c:pt>
                <c:pt idx="104">
                  <c:v>0.41649999999999998</c:v>
                </c:pt>
                <c:pt idx="105">
                  <c:v>0.39350000000000002</c:v>
                </c:pt>
                <c:pt idx="106">
                  <c:v>0.37</c:v>
                </c:pt>
                <c:pt idx="107">
                  <c:v>0.34649999999999997</c:v>
                </c:pt>
                <c:pt idx="108">
                  <c:v>0.32350000000000001</c:v>
                </c:pt>
                <c:pt idx="109">
                  <c:v>0.3</c:v>
                </c:pt>
                <c:pt idx="110">
                  <c:v>0.27650000000000002</c:v>
                </c:pt>
                <c:pt idx="111">
                  <c:v>0.2535</c:v>
                </c:pt>
                <c:pt idx="112">
                  <c:v>0.23</c:v>
                </c:pt>
                <c:pt idx="113">
                  <c:v>0.20649999999999999</c:v>
                </c:pt>
                <c:pt idx="114">
                  <c:v>0.1835</c:v>
                </c:pt>
                <c:pt idx="115">
                  <c:v>0.16</c:v>
                </c:pt>
                <c:pt idx="116">
                  <c:v>0.13650000000000001</c:v>
                </c:pt>
                <c:pt idx="117">
                  <c:v>0.1135</c:v>
                </c:pt>
                <c:pt idx="118">
                  <c:v>0.09</c:v>
                </c:pt>
                <c:pt idx="119">
                  <c:v>6.6500000000000004E-2</c:v>
                </c:pt>
                <c:pt idx="120">
                  <c:v>4.3499999999999997E-2</c:v>
                </c:pt>
                <c:pt idx="121">
                  <c:v>0.02</c:v>
                </c:pt>
                <c:pt idx="122">
                  <c:v>-3.5000000000000001E-3</c:v>
                </c:pt>
              </c:numCache>
            </c:numRef>
          </c:xVal>
          <c:yVal>
            <c:numRef>
              <c:f>'[7]today pbs ann pbscds 6L'!$K$10:$K$410</c:f>
              <c:numCache>
                <c:formatCode>General</c:formatCode>
                <c:ptCount val="401"/>
                <c:pt idx="0">
                  <c:v>-4.6878820638820633</c:v>
                </c:pt>
                <c:pt idx="1">
                  <c:v>-4.755054054054054</c:v>
                </c:pt>
                <c:pt idx="2">
                  <c:v>-4.8702683046683042</c:v>
                </c:pt>
                <c:pt idx="3">
                  <c:v>-5.0097199017199019</c:v>
                </c:pt>
                <c:pt idx="4">
                  <c:v>-5.0787714987714985</c:v>
                </c:pt>
                <c:pt idx="5">
                  <c:v>-5.1598673218673223</c:v>
                </c:pt>
                <c:pt idx="6">
                  <c:v>-5.2692825552825546</c:v>
                </c:pt>
                <c:pt idx="7">
                  <c:v>-5.3674840294840296</c:v>
                </c:pt>
                <c:pt idx="8">
                  <c:v>-5.4708550368550366</c:v>
                </c:pt>
                <c:pt idx="9">
                  <c:v>-5.586181818181819</c:v>
                </c:pt>
                <c:pt idx="10">
                  <c:v>-5.6858968058968058</c:v>
                </c:pt>
                <c:pt idx="11">
                  <c:v>-5.7627567567567572</c:v>
                </c:pt>
                <c:pt idx="12">
                  <c:v>-5.8907665847665847</c:v>
                </c:pt>
                <c:pt idx="13">
                  <c:v>-5.9442604422604424</c:v>
                </c:pt>
                <c:pt idx="14">
                  <c:v>-6.063375921375922</c:v>
                </c:pt>
                <c:pt idx="15">
                  <c:v>-6.1691253071253076</c:v>
                </c:pt>
                <c:pt idx="16">
                  <c:v>-6.2578869778869777</c:v>
                </c:pt>
                <c:pt idx="17">
                  <c:v>-6.3707469287469287</c:v>
                </c:pt>
                <c:pt idx="18">
                  <c:v>-6.2852972972972969</c:v>
                </c:pt>
                <c:pt idx="19">
                  <c:v>-6.1488157248157247</c:v>
                </c:pt>
                <c:pt idx="20">
                  <c:v>-6.028835380835381</c:v>
                </c:pt>
                <c:pt idx="21">
                  <c:v>-5.9367076167076158</c:v>
                </c:pt>
                <c:pt idx="22">
                  <c:v>-5.758815724815725</c:v>
                </c:pt>
                <c:pt idx="23">
                  <c:v>-5.6709238329238332</c:v>
                </c:pt>
                <c:pt idx="24">
                  <c:v>-5.5827714987714989</c:v>
                </c:pt>
                <c:pt idx="25">
                  <c:v>-5.41204914004914</c:v>
                </c:pt>
                <c:pt idx="26">
                  <c:v>-5.3314496314496314</c:v>
                </c:pt>
                <c:pt idx="27">
                  <c:v>-5.1825307125307125</c:v>
                </c:pt>
                <c:pt idx="28">
                  <c:v>-5.0566388206388204</c:v>
                </c:pt>
                <c:pt idx="29">
                  <c:v>-4.9666486486486487</c:v>
                </c:pt>
                <c:pt idx="30">
                  <c:v>-4.852702702702703</c:v>
                </c:pt>
                <c:pt idx="31">
                  <c:v>-4.7303754299754308</c:v>
                </c:pt>
                <c:pt idx="32">
                  <c:v>-4.5974000000000004</c:v>
                </c:pt>
                <c:pt idx="33">
                  <c:v>-4.4934972972972975</c:v>
                </c:pt>
                <c:pt idx="34">
                  <c:v>-4.3642820638820634</c:v>
                </c:pt>
                <c:pt idx="35">
                  <c:v>-4.2359336609336609</c:v>
                </c:pt>
                <c:pt idx="36">
                  <c:v>-4.1181361179361184</c:v>
                </c:pt>
                <c:pt idx="37">
                  <c:v>-3.9945734643734645</c:v>
                </c:pt>
                <c:pt idx="38">
                  <c:v>-3.868538574938575</c:v>
                </c:pt>
                <c:pt idx="39">
                  <c:v>-3.7340388206388204</c:v>
                </c:pt>
                <c:pt idx="40">
                  <c:v>-3.6007429975429974</c:v>
                </c:pt>
                <c:pt idx="41">
                  <c:v>-3.4549882063882058</c:v>
                </c:pt>
                <c:pt idx="42">
                  <c:v>-3.3387960687960692</c:v>
                </c:pt>
                <c:pt idx="43">
                  <c:v>-3.1856761670761675</c:v>
                </c:pt>
                <c:pt idx="44">
                  <c:v>-3.0104255528255526</c:v>
                </c:pt>
                <c:pt idx="45">
                  <c:v>-2.832990171990172</c:v>
                </c:pt>
                <c:pt idx="46">
                  <c:v>-2.6400668304668304</c:v>
                </c:pt>
                <c:pt idx="47">
                  <c:v>-2.4089685503685501</c:v>
                </c:pt>
                <c:pt idx="48">
                  <c:v>-2.1736083538083535</c:v>
                </c:pt>
                <c:pt idx="49">
                  <c:v>-1.8971493857493857</c:v>
                </c:pt>
                <c:pt idx="50">
                  <c:v>-1.6108250614250617</c:v>
                </c:pt>
                <c:pt idx="51">
                  <c:v>-1.2709533169533171</c:v>
                </c:pt>
                <c:pt idx="52">
                  <c:v>-0.90671203931203936</c:v>
                </c:pt>
                <c:pt idx="53">
                  <c:v>-0.51757788697788698</c:v>
                </c:pt>
                <c:pt idx="54">
                  <c:v>-9.7644471744471745E-2</c:v>
                </c:pt>
                <c:pt idx="55">
                  <c:v>0.37459203931203933</c:v>
                </c:pt>
                <c:pt idx="56">
                  <c:v>0.89897739557739564</c:v>
                </c:pt>
                <c:pt idx="57">
                  <c:v>1.46637886977887</c:v>
                </c:pt>
                <c:pt idx="58">
                  <c:v>2.064057985257985</c:v>
                </c:pt>
                <c:pt idx="59">
                  <c:v>2.6839896805896806</c:v>
                </c:pt>
                <c:pt idx="60">
                  <c:v>3.3591425061425055</c:v>
                </c:pt>
                <c:pt idx="61">
                  <c:v>4.0497464373464371</c:v>
                </c:pt>
                <c:pt idx="62">
                  <c:v>4.7615179361179365</c:v>
                </c:pt>
                <c:pt idx="63">
                  <c:v>5.5458230958230956</c:v>
                </c:pt>
                <c:pt idx="64">
                  <c:v>6.3219410319410319</c:v>
                </c:pt>
                <c:pt idx="65">
                  <c:v>7.1184471744471747</c:v>
                </c:pt>
                <c:pt idx="66">
                  <c:v>7.9700196560196561</c:v>
                </c:pt>
                <c:pt idx="67">
                  <c:v>8.8150073710073702</c:v>
                </c:pt>
                <c:pt idx="68">
                  <c:v>9.6928157248157252</c:v>
                </c:pt>
                <c:pt idx="69">
                  <c:v>10.5782457002457</c:v>
                </c:pt>
                <c:pt idx="70">
                  <c:v>11.513567567567568</c:v>
                </c:pt>
                <c:pt idx="71">
                  <c:v>12.434235872235872</c:v>
                </c:pt>
                <c:pt idx="72">
                  <c:v>13.400850122850121</c:v>
                </c:pt>
                <c:pt idx="73">
                  <c:v>14.406923832923834</c:v>
                </c:pt>
                <c:pt idx="74">
                  <c:v>15.415090909090909</c:v>
                </c:pt>
                <c:pt idx="75">
                  <c:v>16.491051597051595</c:v>
                </c:pt>
                <c:pt idx="76">
                  <c:v>17.58674692874693</c:v>
                </c:pt>
                <c:pt idx="77">
                  <c:v>18.656550368550366</c:v>
                </c:pt>
                <c:pt idx="78">
                  <c:v>19.736992628992628</c:v>
                </c:pt>
                <c:pt idx="79">
                  <c:v>19.790987714987715</c:v>
                </c:pt>
                <c:pt idx="80">
                  <c:v>18.691356265356266</c:v>
                </c:pt>
                <c:pt idx="81">
                  <c:v>17.61764127764128</c:v>
                </c:pt>
                <c:pt idx="82">
                  <c:v>16.570850122850121</c:v>
                </c:pt>
                <c:pt idx="83">
                  <c:v>15.544805896805899</c:v>
                </c:pt>
                <c:pt idx="84">
                  <c:v>14.528859950859953</c:v>
                </c:pt>
                <c:pt idx="85">
                  <c:v>13.533759213759213</c:v>
                </c:pt>
                <c:pt idx="86">
                  <c:v>12.524918918918919</c:v>
                </c:pt>
                <c:pt idx="87">
                  <c:v>11.538058968058968</c:v>
                </c:pt>
                <c:pt idx="88">
                  <c:v>10.607597051597052</c:v>
                </c:pt>
                <c:pt idx="89">
                  <c:v>9.6886781326781346</c:v>
                </c:pt>
                <c:pt idx="90">
                  <c:v>8.8009041769041776</c:v>
                </c:pt>
                <c:pt idx="91">
                  <c:v>7.9294791154791158</c:v>
                </c:pt>
                <c:pt idx="92">
                  <c:v>7.053262899262899</c:v>
                </c:pt>
                <c:pt idx="93">
                  <c:v>6.2592727272727267</c:v>
                </c:pt>
                <c:pt idx="94">
                  <c:v>5.4674742014742019</c:v>
                </c:pt>
                <c:pt idx="95">
                  <c:v>4.6764697788697784</c:v>
                </c:pt>
                <c:pt idx="96">
                  <c:v>3.9641990171990176</c:v>
                </c:pt>
                <c:pt idx="97">
                  <c:v>3.2549690417690416</c:v>
                </c:pt>
                <c:pt idx="98">
                  <c:v>2.5790422604422605</c:v>
                </c:pt>
                <c:pt idx="99">
                  <c:v>1.9382963144963146</c:v>
                </c:pt>
                <c:pt idx="100">
                  <c:v>1.3220324324324324</c:v>
                </c:pt>
                <c:pt idx="101">
                  <c:v>0.74600098280098281</c:v>
                </c:pt>
                <c:pt idx="102">
                  <c:v>0.21445606879606879</c:v>
                </c:pt>
                <c:pt idx="103">
                  <c:v>-0.29781484029484029</c:v>
                </c:pt>
                <c:pt idx="104">
                  <c:v>-0.75937690417690429</c:v>
                </c:pt>
                <c:pt idx="105">
                  <c:v>-1.1862221130221131</c:v>
                </c:pt>
                <c:pt idx="106">
                  <c:v>-1.5843690417690417</c:v>
                </c:pt>
                <c:pt idx="107">
                  <c:v>-1.9468869778869777</c:v>
                </c:pt>
                <c:pt idx="108">
                  <c:v>-2.2571936117936118</c:v>
                </c:pt>
                <c:pt idx="109">
                  <c:v>-2.5582717444717442</c:v>
                </c:pt>
                <c:pt idx="110">
                  <c:v>-2.8195027027027026</c:v>
                </c:pt>
                <c:pt idx="111">
                  <c:v>-3.0503877149877154</c:v>
                </c:pt>
                <c:pt idx="112">
                  <c:v>-3.276248157248157</c:v>
                </c:pt>
                <c:pt idx="113">
                  <c:v>-3.4694786240786244</c:v>
                </c:pt>
                <c:pt idx="114">
                  <c:v>-3.6390122850122855</c:v>
                </c:pt>
                <c:pt idx="115">
                  <c:v>-3.8280791154791158</c:v>
                </c:pt>
                <c:pt idx="116">
                  <c:v>-3.9943955773955779</c:v>
                </c:pt>
                <c:pt idx="117">
                  <c:v>-4.1333941031941031</c:v>
                </c:pt>
                <c:pt idx="118">
                  <c:v>-4.2810732186732183</c:v>
                </c:pt>
                <c:pt idx="119">
                  <c:v>-4.4108977886977883</c:v>
                </c:pt>
                <c:pt idx="120">
                  <c:v>-4.5658240786240789</c:v>
                </c:pt>
                <c:pt idx="121">
                  <c:v>-4.6954127764127769</c:v>
                </c:pt>
                <c:pt idx="122">
                  <c:v>-4.8158663390663392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687392"/>
        <c:axId val="465687952"/>
      </c:scatterChart>
      <c:valAx>
        <c:axId val="465687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5687952"/>
        <c:crossesAt val="0"/>
        <c:crossBetween val="midCat"/>
      </c:valAx>
      <c:valAx>
        <c:axId val="465687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568739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rren/googledrive2/Labwork/Data/IV/PbS/14aug2013/Analysis%2014aug13%20hybrid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ns2606/Desktop/Labwork/Data/IV/PbS/25sep13%20anneal%20trial/Analysis25sep13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ns2606/Desktop/Labwork/Data/IV/PbS/I-V23%20may14%20al%20top%20zno/Analysis%2023rd%20may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ns2606/Desktop/Labwork/Data/IV/PbS/30jul14%20iv-test%20al%20top/30jul14p/Analysis%2030jul14%20PbS%20se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ns2606/Desktop/Labwork/Data/IV/PbS/23May2013/New%20Folder/23May2013_ZNOBEST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ns2606/Desktop/Labwork/Data/IV/PbS/14aug2013/Analysis%2014aug13%20hybrid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ns2606/Desktop/Labwork/Data/IV/PbS/03july14%20holder%20test/Analysis%20retest%20sample%20B%20and%20exhibi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les to process"/>
      <sheetName val="calculate efficiencies"/>
      <sheetName val="pbs schottky EDT DARK"/>
      <sheetName val="pbs schottky 2"/>
      <sheetName val="pbs schottky"/>
      <sheetName val="pbs cds_KI_ ZnO_3"/>
      <sheetName val="pbs cds_KI_ ZnO_2"/>
      <sheetName val="pbs cds_KI_ ZnO_1"/>
      <sheetName val="pbs cds_EDT_ ZnO_4"/>
      <sheetName val="pbs cds_EDT_ ZnO_2"/>
      <sheetName val="pbs cds_EDT_ ZnO_1"/>
      <sheetName val="pbs cds_edt schottky"/>
      <sheetName val="pbs cds_Br_EDT_ ZnO_1"/>
      <sheetName val="pbs cds_Br_ ZnO_4"/>
      <sheetName val="pbs cds_Br_ ZnO_3"/>
      <sheetName val="pbs cds_Br_ ZnO_1"/>
      <sheetName val="pbs cds_Br schottky 2"/>
      <sheetName val="pbs cds_Br schottky"/>
      <sheetName val="pbs cds_Br EDT_ ZnO_3"/>
      <sheetName val="pbs CdS ZnOEDT DARK"/>
      <sheetName val="pbs CdS ZnO KI DARK"/>
      <sheetName val="pbs CdS ZnO Br EDT DARK"/>
      <sheetName val="pbs CdS ZnO Br DARK"/>
      <sheetName val="pbs cds schottky EDT3"/>
      <sheetName val="pbs cds schottky EDT DARK"/>
      <sheetName val="pbs cds schottky br3"/>
      <sheetName val="pbs CdS schottky Br D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0">
          <cell r="A10">
            <v>0</v>
          </cell>
          <cell r="K10">
            <v>-3.8387405405405404</v>
          </cell>
          <cell r="M10">
            <v>2.4748702009161426E-2</v>
          </cell>
          <cell r="N10">
            <v>-3.8387405405405404</v>
          </cell>
          <cell r="O10">
            <v>-3.8179798525798536</v>
          </cell>
          <cell r="P10">
            <v>-3.8983449631449631</v>
          </cell>
        </row>
        <row r="11">
          <cell r="A11">
            <v>-2.5000000000000001E-2</v>
          </cell>
          <cell r="K11">
            <v>-3.9949936117936118</v>
          </cell>
          <cell r="M11">
            <v>-2.4748702009161426E-2</v>
          </cell>
          <cell r="N11">
            <v>-3.8387405405405404</v>
          </cell>
          <cell r="O11">
            <v>-3.8179798525798536</v>
          </cell>
          <cell r="P11">
            <v>-3.8983449631449631</v>
          </cell>
        </row>
        <row r="12">
          <cell r="A12">
            <v>-0.05</v>
          </cell>
          <cell r="K12">
            <v>-4.1341601965601962</v>
          </cell>
        </row>
        <row r="13">
          <cell r="A13">
            <v>-7.4999999999999997E-2</v>
          </cell>
          <cell r="K13">
            <v>-4.2885449631449637</v>
          </cell>
          <cell r="M13">
            <v>0.48884020298681835</v>
          </cell>
          <cell r="N13">
            <v>-0.2598896642096642</v>
          </cell>
        </row>
        <row r="14">
          <cell r="A14">
            <v>-0.1</v>
          </cell>
          <cell r="K14">
            <v>-4.4410216216216218</v>
          </cell>
          <cell r="M14">
            <v>0.48884020298681835</v>
          </cell>
          <cell r="N14">
            <v>0.2598896642096642</v>
          </cell>
        </row>
        <row r="15">
          <cell r="A15">
            <v>-0.125</v>
          </cell>
          <cell r="K15">
            <v>-4.6014604422604419</v>
          </cell>
          <cell r="M15">
            <v>0.49497404018322849</v>
          </cell>
          <cell r="N15">
            <v>-0.2598896642096642</v>
          </cell>
        </row>
        <row r="16">
          <cell r="A16">
            <v>-0.15</v>
          </cell>
          <cell r="K16">
            <v>-4.7544324324324325</v>
          </cell>
          <cell r="M16">
            <v>0.49497404018322849</v>
          </cell>
          <cell r="N16">
            <v>0.2598896642096642</v>
          </cell>
        </row>
        <row r="17">
          <cell r="A17">
            <v>-0.17499999999999999</v>
          </cell>
          <cell r="K17">
            <v>-4.8933995085995088</v>
          </cell>
        </row>
        <row r="18">
          <cell r="A18">
            <v>-0.2</v>
          </cell>
          <cell r="K18">
            <v>-5.042589680589681</v>
          </cell>
          <cell r="M18">
            <v>0</v>
          </cell>
          <cell r="N18">
            <v>-1.9800894348894349</v>
          </cell>
        </row>
        <row r="19">
          <cell r="A19">
            <v>-0.22500000000000001</v>
          </cell>
          <cell r="K19">
            <v>-5.1762604422604426</v>
          </cell>
          <cell r="M19">
            <v>0.27500000000000002</v>
          </cell>
          <cell r="N19">
            <v>-1.9800894348894349</v>
          </cell>
        </row>
        <row r="20">
          <cell r="A20">
            <v>-0.25</v>
          </cell>
          <cell r="K20">
            <v>-5.3364864864864865</v>
          </cell>
          <cell r="M20">
            <v>0.27500000000000002</v>
          </cell>
          <cell r="N20">
            <v>0</v>
          </cell>
        </row>
        <row r="21">
          <cell r="A21">
            <v>-0.27500000000000002</v>
          </cell>
          <cell r="K21">
            <v>-5.5061818181818181</v>
          </cell>
        </row>
        <row r="22">
          <cell r="A22">
            <v>-0.3</v>
          </cell>
          <cell r="K22">
            <v>-5.6643243243243244</v>
          </cell>
          <cell r="M22">
            <v>0</v>
          </cell>
          <cell r="N22">
            <v>-2.2224388206388208</v>
          </cell>
        </row>
        <row r="23">
          <cell r="A23">
            <v>-0.32500000000000001</v>
          </cell>
          <cell r="K23">
            <v>-5.812796068796068</v>
          </cell>
          <cell r="M23">
            <v>0.25</v>
          </cell>
          <cell r="N23">
            <v>-2.2224388206388208</v>
          </cell>
        </row>
        <row r="24">
          <cell r="A24">
            <v>-0.35</v>
          </cell>
          <cell r="K24">
            <v>-5.9840884520884519</v>
          </cell>
          <cell r="M24">
            <v>0.25</v>
          </cell>
          <cell r="N24">
            <v>0</v>
          </cell>
        </row>
        <row r="25">
          <cell r="A25">
            <v>-0.375</v>
          </cell>
          <cell r="K25">
            <v>-6.1533660933660945</v>
          </cell>
        </row>
        <row r="26">
          <cell r="A26">
            <v>-0.4</v>
          </cell>
          <cell r="K26">
            <v>-6.3174447174447179</v>
          </cell>
        </row>
        <row r="27">
          <cell r="A27">
            <v>-0.42499999999999999</v>
          </cell>
          <cell r="K27">
            <v>-6.4720884520884532</v>
          </cell>
        </row>
        <row r="28">
          <cell r="A28">
            <v>-0.45</v>
          </cell>
          <cell r="K28">
            <v>-6.6252334152334145</v>
          </cell>
        </row>
        <row r="29">
          <cell r="A29">
            <v>-0.47499999999999998</v>
          </cell>
          <cell r="K29">
            <v>-6.7899262899262913</v>
          </cell>
        </row>
        <row r="30">
          <cell r="A30">
            <v>-0.5</v>
          </cell>
          <cell r="K30">
            <v>-6.9970515970515965</v>
          </cell>
        </row>
        <row r="31">
          <cell r="A31">
            <v>-0.5</v>
          </cell>
          <cell r="K31">
            <v>-6.9773120393120402</v>
          </cell>
        </row>
        <row r="32">
          <cell r="A32">
            <v>-0.47499999999999998</v>
          </cell>
          <cell r="K32">
            <v>-6.7941031941031937</v>
          </cell>
        </row>
        <row r="33">
          <cell r="A33">
            <v>-0.45</v>
          </cell>
          <cell r="K33">
            <v>-6.6137985257985266</v>
          </cell>
        </row>
        <row r="34">
          <cell r="A34">
            <v>-0.42499999999999999</v>
          </cell>
          <cell r="K34">
            <v>-6.4448009828009836</v>
          </cell>
        </row>
        <row r="35">
          <cell r="A35">
            <v>-0.4</v>
          </cell>
          <cell r="K35">
            <v>-6.2952727272727271</v>
          </cell>
        </row>
        <row r="36">
          <cell r="A36">
            <v>-0.375</v>
          </cell>
          <cell r="K36">
            <v>-6.1304963144963152</v>
          </cell>
        </row>
        <row r="37">
          <cell r="A37">
            <v>-0.35</v>
          </cell>
          <cell r="K37">
            <v>-5.9604520884520884</v>
          </cell>
        </row>
        <row r="38">
          <cell r="A38">
            <v>-0.32500000000000001</v>
          </cell>
          <cell r="K38">
            <v>-5.793538083538083</v>
          </cell>
        </row>
        <row r="39">
          <cell r="A39">
            <v>-0.3</v>
          </cell>
          <cell r="K39">
            <v>-5.6202948402948403</v>
          </cell>
        </row>
        <row r="40">
          <cell r="A40">
            <v>-0.27500000000000002</v>
          </cell>
          <cell r="K40">
            <v>-5.4778329238329242</v>
          </cell>
        </row>
        <row r="41">
          <cell r="A41">
            <v>-0.25</v>
          </cell>
          <cell r="K41">
            <v>-5.3125208845208851</v>
          </cell>
        </row>
        <row r="42">
          <cell r="A42">
            <v>-0.22500000000000001</v>
          </cell>
          <cell r="K42">
            <v>-5.1626093366093366</v>
          </cell>
        </row>
        <row r="43">
          <cell r="A43">
            <v>-0.2</v>
          </cell>
          <cell r="K43">
            <v>-5.0041425061425056</v>
          </cell>
        </row>
        <row r="44">
          <cell r="A44">
            <v>-0.17499999999999999</v>
          </cell>
          <cell r="K44">
            <v>-4.8847071253071253</v>
          </cell>
        </row>
        <row r="45">
          <cell r="A45">
            <v>-0.15</v>
          </cell>
          <cell r="K45">
            <v>-4.725112530712531</v>
          </cell>
        </row>
        <row r="46">
          <cell r="A46">
            <v>-0.125</v>
          </cell>
          <cell r="K46">
            <v>-4.5679027027027024</v>
          </cell>
        </row>
        <row r="47">
          <cell r="A47">
            <v>-0.1</v>
          </cell>
          <cell r="K47">
            <v>-4.4229906633906628</v>
          </cell>
        </row>
        <row r="48">
          <cell r="A48">
            <v>-7.4999999999999997E-2</v>
          </cell>
          <cell r="K48">
            <v>-4.2558904176904182</v>
          </cell>
        </row>
        <row r="49">
          <cell r="A49">
            <v>-0.05</v>
          </cell>
          <cell r="K49">
            <v>-4.1018845208845214</v>
          </cell>
        </row>
        <row r="50">
          <cell r="A50">
            <v>-2.5000000000000001E-2</v>
          </cell>
          <cell r="K50">
            <v>-3.9660289926289924</v>
          </cell>
        </row>
        <row r="51">
          <cell r="A51">
            <v>0</v>
          </cell>
          <cell r="K51">
            <v>-3.8179798525798527</v>
          </cell>
        </row>
        <row r="52">
          <cell r="A52">
            <v>2.5000000000000001E-2</v>
          </cell>
          <cell r="K52">
            <v>-3.6691189189189188</v>
          </cell>
        </row>
        <row r="53">
          <cell r="A53">
            <v>0.05</v>
          </cell>
          <cell r="K53">
            <v>-3.5153832923832922</v>
          </cell>
        </row>
        <row r="54">
          <cell r="A54">
            <v>7.4999999999999997E-2</v>
          </cell>
          <cell r="K54">
            <v>-3.3551484029484029</v>
          </cell>
        </row>
        <row r="55">
          <cell r="A55">
            <v>0.1</v>
          </cell>
          <cell r="K55">
            <v>-3.2130117936117935</v>
          </cell>
        </row>
        <row r="56">
          <cell r="A56">
            <v>0.125</v>
          </cell>
          <cell r="K56">
            <v>-3.0583783783783782</v>
          </cell>
        </row>
        <row r="57">
          <cell r="A57">
            <v>0.15</v>
          </cell>
          <cell r="K57">
            <v>-2.8910132678132676</v>
          </cell>
        </row>
        <row r="58">
          <cell r="A58">
            <v>0.17499999999999999</v>
          </cell>
          <cell r="K58">
            <v>-2.7241199017199018</v>
          </cell>
        </row>
        <row r="59">
          <cell r="A59">
            <v>0.2</v>
          </cell>
          <cell r="K59">
            <v>-2.5517847665847668</v>
          </cell>
        </row>
        <row r="60">
          <cell r="A60">
            <v>0.22500000000000001</v>
          </cell>
          <cell r="K60">
            <v>-2.3651724815724817</v>
          </cell>
        </row>
        <row r="61">
          <cell r="A61">
            <v>0.25</v>
          </cell>
          <cell r="K61">
            <v>-2.1746226044226042</v>
          </cell>
        </row>
        <row r="62">
          <cell r="A62">
            <v>0.27500000000000002</v>
          </cell>
          <cell r="K62">
            <v>-1.9800894348894349</v>
          </cell>
        </row>
        <row r="63">
          <cell r="A63">
            <v>0.3</v>
          </cell>
          <cell r="K63">
            <v>-1.7727199017199016</v>
          </cell>
        </row>
        <row r="64">
          <cell r="A64">
            <v>0.32500000000000001</v>
          </cell>
          <cell r="K64">
            <v>-1.5605076167076166</v>
          </cell>
        </row>
        <row r="65">
          <cell r="A65">
            <v>0.35</v>
          </cell>
          <cell r="K65">
            <v>-1.3360398034398033</v>
          </cell>
        </row>
        <row r="66">
          <cell r="A66">
            <v>0.375</v>
          </cell>
          <cell r="K66">
            <v>-1.107</v>
          </cell>
        </row>
        <row r="67">
          <cell r="A67">
            <v>0.4</v>
          </cell>
          <cell r="K67">
            <v>-0.86367420147420149</v>
          </cell>
        </row>
        <row r="68">
          <cell r="A68">
            <v>0.42499999999999999</v>
          </cell>
          <cell r="K68">
            <v>-0.62388992628992623</v>
          </cell>
        </row>
        <row r="69">
          <cell r="A69">
            <v>0.45</v>
          </cell>
          <cell r="K69">
            <v>-0.38624211302211303</v>
          </cell>
        </row>
        <row r="70">
          <cell r="A70">
            <v>0.47499999999999998</v>
          </cell>
          <cell r="K70">
            <v>-0.13896820638820639</v>
          </cell>
        </row>
        <row r="71">
          <cell r="A71">
            <v>0.5</v>
          </cell>
          <cell r="K71">
            <v>0.11205449631449631</v>
          </cell>
        </row>
        <row r="72">
          <cell r="A72">
            <v>0.52500000000000002</v>
          </cell>
          <cell r="K72">
            <v>0.35893705159705158</v>
          </cell>
        </row>
        <row r="73">
          <cell r="A73">
            <v>0.55000000000000004</v>
          </cell>
          <cell r="K73">
            <v>0.60058476658476667</v>
          </cell>
        </row>
        <row r="74">
          <cell r="A74">
            <v>0.57499999999999996</v>
          </cell>
          <cell r="K74">
            <v>0.85435577395577389</v>
          </cell>
        </row>
        <row r="75">
          <cell r="A75">
            <v>0.6</v>
          </cell>
          <cell r="K75">
            <v>1.1057906633906633</v>
          </cell>
        </row>
        <row r="76">
          <cell r="A76">
            <v>0.625</v>
          </cell>
          <cell r="K76">
            <v>1.3534275184275182</v>
          </cell>
        </row>
        <row r="77">
          <cell r="A77">
            <v>0.65</v>
          </cell>
          <cell r="K77">
            <v>1.5997179361179361</v>
          </cell>
        </row>
        <row r="78">
          <cell r="A78">
            <v>0.67500000000000004</v>
          </cell>
          <cell r="K78">
            <v>1.8450260442260442</v>
          </cell>
        </row>
        <row r="79">
          <cell r="A79">
            <v>0.7</v>
          </cell>
          <cell r="K79">
            <v>2.0837862407862406</v>
          </cell>
        </row>
        <row r="80">
          <cell r="A80">
            <v>0.72499999999999998</v>
          </cell>
          <cell r="K80">
            <v>2.3261321867321869</v>
          </cell>
        </row>
        <row r="81">
          <cell r="A81">
            <v>0.75</v>
          </cell>
          <cell r="K81">
            <v>2.5617380835380832</v>
          </cell>
        </row>
        <row r="82">
          <cell r="A82">
            <v>0.77500000000000002</v>
          </cell>
          <cell r="K82">
            <v>2.7929203931203932</v>
          </cell>
        </row>
        <row r="83">
          <cell r="A83">
            <v>0.8</v>
          </cell>
          <cell r="K83">
            <v>3.0192162162162162</v>
          </cell>
        </row>
        <row r="84">
          <cell r="A84">
            <v>0.82499999999999996</v>
          </cell>
          <cell r="K84">
            <v>3.2550383292383294</v>
          </cell>
        </row>
        <row r="85">
          <cell r="A85">
            <v>0.85</v>
          </cell>
          <cell r="K85">
            <v>3.4851444717444724</v>
          </cell>
        </row>
        <row r="86">
          <cell r="A86">
            <v>0.875</v>
          </cell>
          <cell r="K86">
            <v>3.7179513513513509</v>
          </cell>
        </row>
        <row r="87">
          <cell r="A87">
            <v>0.9</v>
          </cell>
          <cell r="K87">
            <v>3.9454024570024573</v>
          </cell>
        </row>
        <row r="88">
          <cell r="A88">
            <v>0.92500000000000004</v>
          </cell>
          <cell r="K88">
            <v>4.1879272727272729</v>
          </cell>
        </row>
        <row r="89">
          <cell r="A89">
            <v>0.95</v>
          </cell>
          <cell r="K89">
            <v>4.4245051597051592</v>
          </cell>
        </row>
        <row r="90">
          <cell r="A90">
            <v>0.97499999999999998</v>
          </cell>
          <cell r="K90">
            <v>4.6467980343980351</v>
          </cell>
        </row>
        <row r="91">
          <cell r="A91">
            <v>1</v>
          </cell>
          <cell r="K91">
            <v>4.8795621621621628</v>
          </cell>
        </row>
        <row r="92">
          <cell r="A92">
            <v>1</v>
          </cell>
          <cell r="K92">
            <v>4.8949877149877148</v>
          </cell>
        </row>
        <row r="93">
          <cell r="A93">
            <v>0.97499999999999998</v>
          </cell>
          <cell r="K93">
            <v>4.6700771498771498</v>
          </cell>
        </row>
        <row r="94">
          <cell r="A94">
            <v>0.95</v>
          </cell>
          <cell r="K94">
            <v>4.4517395577395575</v>
          </cell>
        </row>
        <row r="95">
          <cell r="A95">
            <v>0.92500000000000004</v>
          </cell>
          <cell r="K95">
            <v>4.2406555282555285</v>
          </cell>
        </row>
        <row r="96">
          <cell r="A96">
            <v>0.9</v>
          </cell>
          <cell r="K96">
            <v>4.0140619164619169</v>
          </cell>
        </row>
        <row r="97">
          <cell r="A97">
            <v>0.875</v>
          </cell>
          <cell r="K97">
            <v>3.786555773955774</v>
          </cell>
        </row>
        <row r="98">
          <cell r="A98">
            <v>0.85</v>
          </cell>
          <cell r="K98">
            <v>3.5565690417690417</v>
          </cell>
        </row>
        <row r="99">
          <cell r="A99">
            <v>0.82499999999999996</v>
          </cell>
          <cell r="K99">
            <v>3.310504176904177</v>
          </cell>
        </row>
        <row r="100">
          <cell r="A100">
            <v>0.8</v>
          </cell>
          <cell r="K100">
            <v>3.074160687960688</v>
          </cell>
        </row>
        <row r="101">
          <cell r="A101">
            <v>0.77500000000000002</v>
          </cell>
          <cell r="K101">
            <v>2.8292687960687961</v>
          </cell>
        </row>
        <row r="102">
          <cell r="A102">
            <v>0.75</v>
          </cell>
          <cell r="K102">
            <v>2.5860732186732189</v>
          </cell>
        </row>
        <row r="103">
          <cell r="A103">
            <v>0.72499999999999998</v>
          </cell>
          <cell r="K103">
            <v>2.3428560196560193</v>
          </cell>
        </row>
        <row r="104">
          <cell r="A104">
            <v>0.7</v>
          </cell>
          <cell r="K104">
            <v>2.0898545454545454</v>
          </cell>
        </row>
        <row r="105">
          <cell r="A105">
            <v>0.67500000000000004</v>
          </cell>
          <cell r="K105">
            <v>1.8322378378378379</v>
          </cell>
        </row>
        <row r="106">
          <cell r="A106">
            <v>0.65</v>
          </cell>
          <cell r="K106">
            <v>1.5741174447174451</v>
          </cell>
        </row>
        <row r="107">
          <cell r="A107">
            <v>0.625</v>
          </cell>
          <cell r="K107">
            <v>1.3164378378378379</v>
          </cell>
        </row>
        <row r="108">
          <cell r="A108">
            <v>0.6</v>
          </cell>
          <cell r="K108">
            <v>1.0604737100737101</v>
          </cell>
        </row>
        <row r="109">
          <cell r="A109">
            <v>0.57499999999999996</v>
          </cell>
          <cell r="K109">
            <v>0.80450515970515968</v>
          </cell>
        </row>
        <row r="110">
          <cell r="A110">
            <v>0.55000000000000004</v>
          </cell>
          <cell r="K110">
            <v>0.54926732186732197</v>
          </cell>
        </row>
        <row r="111">
          <cell r="A111">
            <v>0.52500000000000002</v>
          </cell>
          <cell r="K111">
            <v>0.30368869778869778</v>
          </cell>
        </row>
        <row r="112">
          <cell r="A112">
            <v>0.5</v>
          </cell>
          <cell r="K112">
            <v>4.9859803439803438E-2</v>
          </cell>
        </row>
        <row r="113">
          <cell r="A113">
            <v>0.47499999999999998</v>
          </cell>
          <cell r="K113">
            <v>-0.1981515479115479</v>
          </cell>
        </row>
        <row r="114">
          <cell r="A114">
            <v>0.45</v>
          </cell>
          <cell r="K114">
            <v>-0.44321528255528253</v>
          </cell>
        </row>
        <row r="115">
          <cell r="A115">
            <v>0.42499999999999999</v>
          </cell>
          <cell r="K115">
            <v>-0.66959950859950867</v>
          </cell>
        </row>
        <row r="116">
          <cell r="A116">
            <v>0.4</v>
          </cell>
          <cell r="K116">
            <v>-0.91059557739557739</v>
          </cell>
        </row>
        <row r="117">
          <cell r="A117">
            <v>0.375</v>
          </cell>
          <cell r="K117">
            <v>-1.1459813267813268</v>
          </cell>
        </row>
        <row r="118">
          <cell r="A118">
            <v>0.35</v>
          </cell>
          <cell r="K118">
            <v>-1.3784181818181818</v>
          </cell>
        </row>
        <row r="119">
          <cell r="A119">
            <v>0.32500000000000001</v>
          </cell>
          <cell r="K119">
            <v>-1.5978746928746927</v>
          </cell>
        </row>
        <row r="120">
          <cell r="A120">
            <v>0.3</v>
          </cell>
          <cell r="K120">
            <v>-1.8170211302211301</v>
          </cell>
        </row>
        <row r="121">
          <cell r="A121">
            <v>0.27500000000000002</v>
          </cell>
          <cell r="K121">
            <v>-2.0203503685503685</v>
          </cell>
        </row>
        <row r="122">
          <cell r="A122">
            <v>0.25</v>
          </cell>
          <cell r="K122">
            <v>-2.2224388206388208</v>
          </cell>
        </row>
        <row r="123">
          <cell r="A123">
            <v>0.22500000000000001</v>
          </cell>
          <cell r="K123">
            <v>-2.4170683046683044</v>
          </cell>
        </row>
        <row r="124">
          <cell r="A124">
            <v>0.2</v>
          </cell>
          <cell r="K124">
            <v>-2.6078063882063884</v>
          </cell>
        </row>
        <row r="125">
          <cell r="A125">
            <v>0.17499999999999999</v>
          </cell>
          <cell r="K125">
            <v>-2.7812977886977888</v>
          </cell>
        </row>
        <row r="126">
          <cell r="A126">
            <v>0.15</v>
          </cell>
          <cell r="K126">
            <v>-2.948404914004914</v>
          </cell>
        </row>
        <row r="127">
          <cell r="A127">
            <v>0.125</v>
          </cell>
          <cell r="K127">
            <v>-3.1205061425061422</v>
          </cell>
        </row>
        <row r="128">
          <cell r="A128">
            <v>0.1</v>
          </cell>
          <cell r="K128">
            <v>-3.2841464373464371</v>
          </cell>
        </row>
        <row r="129">
          <cell r="A129">
            <v>7.4999999999999997E-2</v>
          </cell>
          <cell r="K129">
            <v>-3.4433828009828007</v>
          </cell>
        </row>
        <row r="130">
          <cell r="A130">
            <v>0.05</v>
          </cell>
          <cell r="K130">
            <v>-3.6010825552825554</v>
          </cell>
        </row>
        <row r="131">
          <cell r="A131">
            <v>2.5000000000000001E-2</v>
          </cell>
          <cell r="K131">
            <v>-3.7523656019656015</v>
          </cell>
        </row>
        <row r="132">
          <cell r="A132">
            <v>0</v>
          </cell>
          <cell r="K132">
            <v>-3.8983449631449631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les to process"/>
      <sheetName val="calculate efficiencies"/>
      <sheetName val="PbsCdS zno Cl_EDT2"/>
      <sheetName val="PbsCdS zno Cl_EDT"/>
      <sheetName val="PbsCdS zno Cl EDT Dark"/>
      <sheetName val="PbsCdS zno Cl Dark"/>
      <sheetName val="PbsCdS zno Cl"/>
      <sheetName val="PbsCdS zno br_EDT2"/>
      <sheetName val="PbsCdS zno br_EDT"/>
      <sheetName val="PbsCdS zno br_anneal"/>
      <sheetName val="PbsCdS zno BrEDTDark"/>
      <sheetName val="PbsCdS zno BrEDT"/>
      <sheetName val="PbsCdS zno br3"/>
      <sheetName val="PbsCdS zno br2"/>
      <sheetName val="PbsCdS zno Br Dark"/>
      <sheetName val="PbsCdS zno Br anneal Dark"/>
      <sheetName val="PbsCdS zno br"/>
      <sheetName val="PbsCdS Cl_anneal4"/>
      <sheetName val="PbsCdS Cl_anneal2"/>
      <sheetName val="PbsCdS Cl_anneal dark"/>
      <sheetName val="PbsCdS Cl+EDT round2l"/>
      <sheetName val="PbsCdS Cl anneal"/>
      <sheetName val="Pbs zno EDT Dark"/>
      <sheetName val="Pbs zno edt"/>
      <sheetName val="Pbs zno Br Dark"/>
      <sheetName val="Pbs zno br"/>
      <sheetName val="Pbs zno"/>
    </sheetNames>
    <sheetDataSet>
      <sheetData sheetId="0" refreshError="1"/>
      <sheetData sheetId="1" refreshError="1"/>
      <sheetData sheetId="2" refreshError="1"/>
      <sheetData sheetId="3">
        <row r="10">
          <cell r="A10">
            <v>0</v>
          </cell>
        </row>
      </sheetData>
      <sheetData sheetId="4">
        <row r="10">
          <cell r="A10">
            <v>0</v>
          </cell>
        </row>
      </sheetData>
      <sheetData sheetId="5" refreshError="1"/>
      <sheetData sheetId="6" refreshError="1"/>
      <sheetData sheetId="7" refreshError="1"/>
      <sheetData sheetId="8">
        <row r="10">
          <cell r="A1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0">
          <cell r="A10">
            <v>0</v>
          </cell>
          <cell r="K10">
            <v>-5.0762148760330579</v>
          </cell>
          <cell r="M10">
            <v>2.7559119500622314E-2</v>
          </cell>
          <cell r="N10">
            <v>-5.0762148760330579</v>
          </cell>
          <cell r="O10">
            <v>-4.8899244391971664</v>
          </cell>
          <cell r="P10">
            <v>-5.0712373081463991</v>
          </cell>
        </row>
        <row r="11">
          <cell r="A11">
            <v>-2.5000000000000001E-2</v>
          </cell>
          <cell r="K11">
            <v>-5.2216033057851243</v>
          </cell>
          <cell r="M11">
            <v>-2.7559119500622314E-2</v>
          </cell>
          <cell r="N11">
            <v>-5.0762148760330579</v>
          </cell>
          <cell r="O11">
            <v>-4.8899244391971664</v>
          </cell>
          <cell r="P11">
            <v>-5.0712373081463991</v>
          </cell>
        </row>
        <row r="12">
          <cell r="A12">
            <v>-0.05</v>
          </cell>
          <cell r="K12">
            <v>-5.3837615112160568</v>
          </cell>
        </row>
        <row r="13">
          <cell r="A13">
            <v>-7.4999999999999997E-2</v>
          </cell>
          <cell r="K13">
            <v>-5.5158252656434481</v>
          </cell>
          <cell r="M13">
            <v>0.5423547936963804</v>
          </cell>
          <cell r="N13">
            <v>-0.33841432506887054</v>
          </cell>
        </row>
        <row r="14">
          <cell r="A14">
            <v>-0.1</v>
          </cell>
          <cell r="K14">
            <v>-5.6490720188902008</v>
          </cell>
          <cell r="M14">
            <v>0.5423547936963804</v>
          </cell>
          <cell r="N14">
            <v>0.33841432506887054</v>
          </cell>
        </row>
        <row r="15">
          <cell r="A15">
            <v>-0.125</v>
          </cell>
          <cell r="K15">
            <v>-5.7893955135773316</v>
          </cell>
          <cell r="M15">
            <v>0.55118239001244629</v>
          </cell>
          <cell r="N15">
            <v>-0.33841432506887054</v>
          </cell>
        </row>
        <row r="16">
          <cell r="A16">
            <v>-0.15</v>
          </cell>
          <cell r="K16">
            <v>-5.9241770956316406</v>
          </cell>
          <cell r="M16">
            <v>0.55118239001244629</v>
          </cell>
          <cell r="N16">
            <v>0.33841432506887054</v>
          </cell>
        </row>
        <row r="17">
          <cell r="A17">
            <v>-0.17499999999999999</v>
          </cell>
          <cell r="K17">
            <v>-6.0528854781582053</v>
          </cell>
        </row>
        <row r="18">
          <cell r="A18">
            <v>-0.2</v>
          </cell>
          <cell r="K18">
            <v>-6.1836883116883117</v>
          </cell>
          <cell r="M18">
            <v>0</v>
          </cell>
          <cell r="N18">
            <v>-2.7399740259740262</v>
          </cell>
        </row>
        <row r="19">
          <cell r="A19">
            <v>-0.22500000000000001</v>
          </cell>
          <cell r="K19">
            <v>-6.3239480519480518</v>
          </cell>
          <cell r="M19">
            <v>0.3</v>
          </cell>
          <cell r="N19">
            <v>-2.7399740259740262</v>
          </cell>
        </row>
        <row r="20">
          <cell r="A20">
            <v>-0.25</v>
          </cell>
          <cell r="K20">
            <v>-6.4500850059031878</v>
          </cell>
          <cell r="M20">
            <v>0.3</v>
          </cell>
          <cell r="N20">
            <v>0</v>
          </cell>
        </row>
        <row r="21">
          <cell r="A21">
            <v>-0.27500000000000002</v>
          </cell>
          <cell r="K21">
            <v>-6.5781109799291624</v>
          </cell>
        </row>
        <row r="22">
          <cell r="A22">
            <v>-0.3</v>
          </cell>
          <cell r="K22">
            <v>-6.7162880755608043</v>
          </cell>
          <cell r="M22">
            <v>0</v>
          </cell>
          <cell r="N22">
            <v>-2.7580802833530105</v>
          </cell>
        </row>
        <row r="23">
          <cell r="A23">
            <v>-0.32500000000000001</v>
          </cell>
          <cell r="K23">
            <v>-6.8245879574970481</v>
          </cell>
          <cell r="M23">
            <v>0.32500000000000001</v>
          </cell>
          <cell r="N23">
            <v>-2.7580802833530105</v>
          </cell>
        </row>
        <row r="24">
          <cell r="A24">
            <v>-0.35</v>
          </cell>
          <cell r="K24">
            <v>-6.960382526564346</v>
          </cell>
          <cell r="M24">
            <v>0.32500000000000001</v>
          </cell>
          <cell r="N24">
            <v>0</v>
          </cell>
        </row>
        <row r="25">
          <cell r="A25">
            <v>-0.375</v>
          </cell>
          <cell r="K25">
            <v>-7.0929515938606853</v>
          </cell>
        </row>
        <row r="26">
          <cell r="A26">
            <v>-0.4</v>
          </cell>
          <cell r="K26">
            <v>-7.2053884297520661</v>
          </cell>
        </row>
        <row r="27">
          <cell r="A27">
            <v>-0.42499999999999999</v>
          </cell>
          <cell r="K27">
            <v>-7.3197331759149948</v>
          </cell>
        </row>
        <row r="28">
          <cell r="A28">
            <v>-0.45</v>
          </cell>
          <cell r="K28">
            <v>-7.444484061393152</v>
          </cell>
        </row>
        <row r="29">
          <cell r="A29">
            <v>-0.47499999999999998</v>
          </cell>
          <cell r="K29">
            <v>-7.5771216056670605</v>
          </cell>
        </row>
        <row r="30">
          <cell r="A30">
            <v>-0.5</v>
          </cell>
          <cell r="K30">
            <v>-7.6793057851239661</v>
          </cell>
        </row>
        <row r="31">
          <cell r="A31">
            <v>-0.5</v>
          </cell>
          <cell r="K31">
            <v>-7.6797260920897283</v>
          </cell>
        </row>
        <row r="32">
          <cell r="A32">
            <v>-0.47499999999999998</v>
          </cell>
          <cell r="K32">
            <v>-7.565407319952774</v>
          </cell>
        </row>
        <row r="33">
          <cell r="A33">
            <v>-0.45</v>
          </cell>
          <cell r="K33">
            <v>-7.4257213695395521</v>
          </cell>
        </row>
        <row r="34">
          <cell r="A34">
            <v>-0.42499999999999999</v>
          </cell>
          <cell r="K34">
            <v>-7.2834923258559625</v>
          </cell>
        </row>
        <row r="35">
          <cell r="A35">
            <v>-0.4</v>
          </cell>
          <cell r="K35">
            <v>-7.1658252656434485</v>
          </cell>
        </row>
        <row r="36">
          <cell r="A36">
            <v>-0.375</v>
          </cell>
          <cell r="K36">
            <v>-7.0301912632821733</v>
          </cell>
        </row>
        <row r="37">
          <cell r="A37">
            <v>-0.35</v>
          </cell>
          <cell r="K37">
            <v>-6.893331759149941</v>
          </cell>
        </row>
        <row r="38">
          <cell r="A38">
            <v>-0.32500000000000001</v>
          </cell>
          <cell r="K38">
            <v>-6.7684226682408513</v>
          </cell>
        </row>
        <row r="39">
          <cell r="A39">
            <v>-0.3</v>
          </cell>
          <cell r="K39">
            <v>-6.615754427390792</v>
          </cell>
        </row>
        <row r="40">
          <cell r="A40">
            <v>-0.27500000000000002</v>
          </cell>
          <cell r="K40">
            <v>-6.4865926800472264</v>
          </cell>
        </row>
        <row r="41">
          <cell r="A41">
            <v>-0.25</v>
          </cell>
          <cell r="K41">
            <v>-6.3537190082644628</v>
          </cell>
        </row>
        <row r="42">
          <cell r="A42">
            <v>-0.22500000000000001</v>
          </cell>
          <cell r="K42">
            <v>-6.222151121605668</v>
          </cell>
        </row>
        <row r="43">
          <cell r="A43">
            <v>-0.2</v>
          </cell>
          <cell r="K43">
            <v>-6.0689681227863046</v>
          </cell>
        </row>
        <row r="44">
          <cell r="A44">
            <v>-0.17499999999999999</v>
          </cell>
          <cell r="K44">
            <v>-5.92695867768595</v>
          </cell>
        </row>
        <row r="45">
          <cell r="A45">
            <v>-0.15</v>
          </cell>
          <cell r="K45">
            <v>-5.7873317591499411</v>
          </cell>
        </row>
        <row r="46">
          <cell r="A46">
            <v>-0.125</v>
          </cell>
          <cell r="K46">
            <v>-5.6496717827626917</v>
          </cell>
        </row>
        <row r="47">
          <cell r="A47">
            <v>-0.1</v>
          </cell>
          <cell r="K47">
            <v>-5.4978984651711924</v>
          </cell>
        </row>
        <row r="48">
          <cell r="A48">
            <v>-7.4999999999999997E-2</v>
          </cell>
          <cell r="K48">
            <v>-5.3525855962219602</v>
          </cell>
        </row>
        <row r="49">
          <cell r="A49">
            <v>-0.05</v>
          </cell>
          <cell r="K49">
            <v>-5.2006894923258562</v>
          </cell>
        </row>
        <row r="50">
          <cell r="A50">
            <v>-2.5000000000000001E-2</v>
          </cell>
          <cell r="K50">
            <v>-5.0373955135773318</v>
          </cell>
        </row>
        <row r="51">
          <cell r="A51">
            <v>0</v>
          </cell>
          <cell r="K51">
            <v>-4.8899244391971664</v>
          </cell>
        </row>
        <row r="52">
          <cell r="A52">
            <v>2.5000000000000001E-2</v>
          </cell>
          <cell r="K52">
            <v>-4.7248406139315229</v>
          </cell>
        </row>
        <row r="53">
          <cell r="A53">
            <v>0.05</v>
          </cell>
          <cell r="K53">
            <v>-4.5730838252656429</v>
          </cell>
        </row>
        <row r="54">
          <cell r="A54">
            <v>7.4999999999999997E-2</v>
          </cell>
          <cell r="K54">
            <v>-4.3992113341204249</v>
          </cell>
        </row>
        <row r="55">
          <cell r="A55">
            <v>0.1</v>
          </cell>
          <cell r="K55">
            <v>-4.2274545454545454</v>
          </cell>
        </row>
        <row r="56">
          <cell r="A56">
            <v>0.125</v>
          </cell>
          <cell r="K56">
            <v>-4.0600354191263284</v>
          </cell>
        </row>
        <row r="57">
          <cell r="A57">
            <v>0.15</v>
          </cell>
          <cell r="K57">
            <v>-3.8909256198347109</v>
          </cell>
        </row>
        <row r="58">
          <cell r="A58">
            <v>0.17499999999999999</v>
          </cell>
          <cell r="K58">
            <v>-3.7101818181818182</v>
          </cell>
        </row>
        <row r="59">
          <cell r="A59">
            <v>0.2</v>
          </cell>
          <cell r="K59">
            <v>-3.5406800472255018</v>
          </cell>
        </row>
        <row r="60">
          <cell r="A60">
            <v>0.22500000000000001</v>
          </cell>
          <cell r="K60">
            <v>-3.3454757969303426</v>
          </cell>
        </row>
        <row r="61">
          <cell r="A61">
            <v>0.25</v>
          </cell>
          <cell r="K61">
            <v>-3.1509492325855963</v>
          </cell>
        </row>
        <row r="62">
          <cell r="A62">
            <v>0.27500000000000002</v>
          </cell>
          <cell r="K62">
            <v>-2.9482054309327035</v>
          </cell>
        </row>
        <row r="63">
          <cell r="A63">
            <v>0.3</v>
          </cell>
          <cell r="K63">
            <v>-2.7399740259740262</v>
          </cell>
        </row>
        <row r="64">
          <cell r="A64">
            <v>0.32500000000000001</v>
          </cell>
          <cell r="K64">
            <v>-2.5254805194805194</v>
          </cell>
        </row>
        <row r="65">
          <cell r="A65">
            <v>0.35</v>
          </cell>
          <cell r="K65">
            <v>-2.2993926800472257</v>
          </cell>
        </row>
        <row r="66">
          <cell r="A66">
            <v>0.375</v>
          </cell>
          <cell r="K66">
            <v>-2.0560233766233766</v>
          </cell>
        </row>
        <row r="67">
          <cell r="A67">
            <v>0.4</v>
          </cell>
          <cell r="K67">
            <v>-1.7976474616292799</v>
          </cell>
        </row>
        <row r="68">
          <cell r="A68">
            <v>0.42499999999999999</v>
          </cell>
          <cell r="K68">
            <v>-1.5297471074380165</v>
          </cell>
        </row>
        <row r="69">
          <cell r="A69">
            <v>0.45</v>
          </cell>
          <cell r="K69">
            <v>-1.2378642266824085</v>
          </cell>
        </row>
        <row r="70">
          <cell r="A70">
            <v>0.47499999999999998</v>
          </cell>
          <cell r="K70">
            <v>-0.93139102715466349</v>
          </cell>
        </row>
        <row r="71">
          <cell r="A71">
            <v>0.5</v>
          </cell>
          <cell r="K71">
            <v>-0.6087208972845336</v>
          </cell>
        </row>
        <row r="72">
          <cell r="A72">
            <v>0.52500000000000002</v>
          </cell>
          <cell r="K72">
            <v>-0.26021747343565527</v>
          </cell>
        </row>
        <row r="73">
          <cell r="A73">
            <v>0.55000000000000004</v>
          </cell>
          <cell r="K73">
            <v>0.11463208972845336</v>
          </cell>
        </row>
        <row r="74">
          <cell r="A74">
            <v>0.57499999999999996</v>
          </cell>
          <cell r="K74">
            <v>0.51253789846517117</v>
          </cell>
        </row>
        <row r="75">
          <cell r="A75">
            <v>0.6</v>
          </cell>
          <cell r="K75">
            <v>0.90012255017709564</v>
          </cell>
        </row>
        <row r="76">
          <cell r="A76">
            <v>0.625</v>
          </cell>
          <cell r="K76">
            <v>1.3159298701298701</v>
          </cell>
        </row>
        <row r="77">
          <cell r="A77">
            <v>0.65</v>
          </cell>
          <cell r="K77">
            <v>1.7500868949232586</v>
          </cell>
        </row>
        <row r="78">
          <cell r="A78">
            <v>0.67500000000000004</v>
          </cell>
          <cell r="K78">
            <v>2.2027948051948054</v>
          </cell>
        </row>
        <row r="79">
          <cell r="A79">
            <v>0.7</v>
          </cell>
          <cell r="K79">
            <v>2.7362266824085002</v>
          </cell>
        </row>
        <row r="80">
          <cell r="A80">
            <v>0.72499999999999998</v>
          </cell>
          <cell r="K80">
            <v>3.2051027154663521</v>
          </cell>
        </row>
        <row r="81">
          <cell r="A81">
            <v>0.75</v>
          </cell>
          <cell r="K81">
            <v>3.7194899645808741</v>
          </cell>
        </row>
        <row r="82">
          <cell r="A82">
            <v>0.77500000000000002</v>
          </cell>
          <cell r="K82">
            <v>4.2504793388429754</v>
          </cell>
        </row>
        <row r="83">
          <cell r="A83">
            <v>0.8</v>
          </cell>
          <cell r="K83">
            <v>4.8140684769775683</v>
          </cell>
        </row>
        <row r="84">
          <cell r="A84">
            <v>0.82499999999999996</v>
          </cell>
          <cell r="K84">
            <v>5.3943305785123963</v>
          </cell>
        </row>
        <row r="85">
          <cell r="A85">
            <v>0.85</v>
          </cell>
          <cell r="K85">
            <v>6.0136292798110977</v>
          </cell>
        </row>
        <row r="86">
          <cell r="A86">
            <v>0.875</v>
          </cell>
          <cell r="K86">
            <v>6.650920897284534</v>
          </cell>
        </row>
        <row r="87">
          <cell r="A87">
            <v>0.9</v>
          </cell>
          <cell r="K87">
            <v>7.3168571428571427</v>
          </cell>
        </row>
        <row r="88">
          <cell r="A88">
            <v>0.92500000000000004</v>
          </cell>
          <cell r="K88">
            <v>7.9845005903187722</v>
          </cell>
        </row>
        <row r="89">
          <cell r="A89">
            <v>0.95</v>
          </cell>
          <cell r="K89">
            <v>8.6798158205430944</v>
          </cell>
        </row>
        <row r="90">
          <cell r="A90">
            <v>0.97499999999999998</v>
          </cell>
          <cell r="K90">
            <v>9.3968524203069652</v>
          </cell>
        </row>
        <row r="91">
          <cell r="A91">
            <v>1</v>
          </cell>
          <cell r="K91">
            <v>10.139038961038962</v>
          </cell>
        </row>
        <row r="92">
          <cell r="A92">
            <v>1</v>
          </cell>
          <cell r="K92">
            <v>10.162729634002361</v>
          </cell>
        </row>
        <row r="93">
          <cell r="A93">
            <v>0.97499999999999998</v>
          </cell>
          <cell r="K93">
            <v>9.5152868949232587</v>
          </cell>
        </row>
        <row r="94">
          <cell r="A94">
            <v>0.95</v>
          </cell>
          <cell r="K94">
            <v>8.8091216056670607</v>
          </cell>
        </row>
        <row r="95">
          <cell r="A95">
            <v>0.92500000000000004</v>
          </cell>
          <cell r="K95">
            <v>8.1120425029515939</v>
          </cell>
        </row>
        <row r="96">
          <cell r="A96">
            <v>0.9</v>
          </cell>
          <cell r="K96">
            <v>7.4230979929161744</v>
          </cell>
        </row>
        <row r="97">
          <cell r="A97">
            <v>0.875</v>
          </cell>
          <cell r="K97">
            <v>6.7509728453364826</v>
          </cell>
        </row>
        <row r="98">
          <cell r="A98">
            <v>0.85</v>
          </cell>
          <cell r="K98">
            <v>6.1120259740259737</v>
          </cell>
        </row>
        <row r="99">
          <cell r="A99">
            <v>0.82499999999999996</v>
          </cell>
          <cell r="K99">
            <v>5.493194805194805</v>
          </cell>
        </row>
        <row r="100">
          <cell r="A100">
            <v>0.8</v>
          </cell>
          <cell r="K100">
            <v>4.9018205430932706</v>
          </cell>
        </row>
        <row r="101">
          <cell r="A101">
            <v>0.77500000000000002</v>
          </cell>
          <cell r="K101">
            <v>4.3217685950413225</v>
          </cell>
        </row>
        <row r="102">
          <cell r="A102">
            <v>0.75</v>
          </cell>
          <cell r="K102">
            <v>3.7709964580873674</v>
          </cell>
        </row>
        <row r="103">
          <cell r="A103">
            <v>0.72499999999999998</v>
          </cell>
          <cell r="K103">
            <v>3.2369775678866586</v>
          </cell>
        </row>
        <row r="104">
          <cell r="A104">
            <v>0.7</v>
          </cell>
          <cell r="K104">
            <v>2.7256788665879572</v>
          </cell>
        </row>
        <row r="105">
          <cell r="A105">
            <v>0.67500000000000004</v>
          </cell>
          <cell r="K105">
            <v>2.1910384887839438</v>
          </cell>
        </row>
        <row r="106">
          <cell r="A106">
            <v>0.65</v>
          </cell>
          <cell r="K106">
            <v>1.7354611570247933</v>
          </cell>
        </row>
        <row r="107">
          <cell r="A107">
            <v>0.625</v>
          </cell>
          <cell r="K107">
            <v>1.2828337662337663</v>
          </cell>
        </row>
        <row r="108">
          <cell r="A108">
            <v>0.6</v>
          </cell>
          <cell r="K108">
            <v>0.84297827626918542</v>
          </cell>
        </row>
        <row r="109">
          <cell r="A109">
            <v>0.57499999999999996</v>
          </cell>
          <cell r="K109">
            <v>0.41690672963400233</v>
          </cell>
        </row>
        <row r="110">
          <cell r="A110">
            <v>0.55000000000000004</v>
          </cell>
          <cell r="K110">
            <v>-2.0696717827626918E-2</v>
          </cell>
        </row>
        <row r="111">
          <cell r="A111">
            <v>0.52500000000000002</v>
          </cell>
          <cell r="K111">
            <v>-0.42910531286894921</v>
          </cell>
        </row>
        <row r="112">
          <cell r="A112">
            <v>0.5</v>
          </cell>
          <cell r="K112">
            <v>-0.78158394332939785</v>
          </cell>
        </row>
        <row r="113">
          <cell r="A113">
            <v>0.47499999999999998</v>
          </cell>
          <cell r="K113">
            <v>-1.1197036599763874</v>
          </cell>
        </row>
        <row r="114">
          <cell r="A114">
            <v>0.45</v>
          </cell>
          <cell r="K114">
            <v>-1.4409317591499411</v>
          </cell>
        </row>
        <row r="115">
          <cell r="A115">
            <v>0.42499999999999999</v>
          </cell>
          <cell r="K115">
            <v>-1.7463841794569066</v>
          </cell>
        </row>
        <row r="116">
          <cell r="A116">
            <v>0.4</v>
          </cell>
          <cell r="K116">
            <v>-2.0233747343565525</v>
          </cell>
        </row>
        <row r="117">
          <cell r="A117">
            <v>0.375</v>
          </cell>
          <cell r="K117">
            <v>-2.2888000000000002</v>
          </cell>
        </row>
        <row r="118">
          <cell r="A118">
            <v>0.35</v>
          </cell>
          <cell r="K118">
            <v>-2.5372255017709566</v>
          </cell>
        </row>
        <row r="119">
          <cell r="A119">
            <v>0.32500000000000001</v>
          </cell>
          <cell r="K119">
            <v>-2.7580802833530105</v>
          </cell>
        </row>
        <row r="120">
          <cell r="A120">
            <v>0.3</v>
          </cell>
          <cell r="K120">
            <v>-2.9789114521841791</v>
          </cell>
        </row>
        <row r="121">
          <cell r="A121">
            <v>0.27500000000000002</v>
          </cell>
          <cell r="K121">
            <v>-3.1846635182998821</v>
          </cell>
        </row>
        <row r="122">
          <cell r="A122">
            <v>0.25</v>
          </cell>
          <cell r="K122">
            <v>-3.3872018890200715</v>
          </cell>
        </row>
        <row r="123">
          <cell r="A123">
            <v>0.22500000000000001</v>
          </cell>
          <cell r="K123">
            <v>-3.5785383707201888</v>
          </cell>
        </row>
        <row r="124">
          <cell r="A124">
            <v>0.2</v>
          </cell>
          <cell r="K124">
            <v>-3.7639268004722553</v>
          </cell>
        </row>
        <row r="125">
          <cell r="A125">
            <v>0.17499999999999999</v>
          </cell>
          <cell r="K125">
            <v>-3.9363943329397877</v>
          </cell>
        </row>
        <row r="126">
          <cell r="A126">
            <v>0.15</v>
          </cell>
          <cell r="K126">
            <v>-4.1114025974025976</v>
          </cell>
        </row>
        <row r="127">
          <cell r="A127">
            <v>0.125</v>
          </cell>
          <cell r="K127">
            <v>-4.2933742621015352</v>
          </cell>
        </row>
        <row r="128">
          <cell r="A128">
            <v>0.1</v>
          </cell>
          <cell r="K128">
            <v>-4.4479645808736716</v>
          </cell>
        </row>
        <row r="129">
          <cell r="A129">
            <v>7.4999999999999997E-2</v>
          </cell>
          <cell r="K129">
            <v>-4.6060118063754425</v>
          </cell>
        </row>
        <row r="130">
          <cell r="A130">
            <v>0.05</v>
          </cell>
          <cell r="K130">
            <v>-4.7674238488783942</v>
          </cell>
        </row>
        <row r="131">
          <cell r="A131">
            <v>2.5000000000000001E-2</v>
          </cell>
          <cell r="K131">
            <v>-4.9123494687131055</v>
          </cell>
        </row>
        <row r="132">
          <cell r="A132">
            <v>0</v>
          </cell>
          <cell r="K132">
            <v>-5.0712373081463991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20" refreshError="1"/>
      <sheetData sheetId="21">
        <row r="10">
          <cell r="A10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les to process"/>
      <sheetName val="calculate efficiencies"/>
      <sheetName val="pbscds ctab old zno dark"/>
      <sheetName val="pbscds ctab old zno 3"/>
      <sheetName val="pbscds ctab old zno 2"/>
      <sheetName val="pbscds ctab old zno"/>
      <sheetName val="pbscds ctab new Zno dark"/>
      <sheetName val="pbscds ctab new Zno"/>
      <sheetName val="pbscds blend thick less light"/>
      <sheetName val="pbscds blend thick dark"/>
      <sheetName val="pbscds blend thick 2"/>
      <sheetName val="pbscds blend thick"/>
      <sheetName val="pbscds blend dark"/>
      <sheetName val="pbscds blend 3"/>
      <sheetName val="pbscds blend 2"/>
      <sheetName val="pbscds blend"/>
      <sheetName val="pbs blend zno less light"/>
      <sheetName val="pbs blend 2 pbs zno dark"/>
      <sheetName val="pbs blend 2 pbs zno 2"/>
      <sheetName val="pbs blend 2 pbs zno"/>
      <sheetName val="ltio2 pbscds12 6L"/>
      <sheetName val="ltio2 pbscds12 4L 2"/>
      <sheetName val="ltio2 pbscds12 4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0">
          <cell r="A10">
            <v>-3.3500000000000001E-3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A10">
            <v>-3.3500000000000001E-3</v>
          </cell>
          <cell r="K10">
            <v>-11.564014742014741</v>
          </cell>
          <cell r="M10">
            <v>2.7098747042436876E-2</v>
          </cell>
          <cell r="N10">
            <v>-11.534224325378831</v>
          </cell>
          <cell r="O10">
            <v>-2.7884985757803751</v>
          </cell>
          <cell r="P10">
            <v>-2.4277103020482036</v>
          </cell>
        </row>
        <row r="11">
          <cell r="A11">
            <v>-2.665E-2</v>
          </cell>
          <cell r="K11">
            <v>-11.771213759213758</v>
          </cell>
          <cell r="M11">
            <v>-2.7098747042436876E-2</v>
          </cell>
          <cell r="N11">
            <v>-11.534224325378831</v>
          </cell>
          <cell r="O11">
            <v>-2.7884985757803751</v>
          </cell>
          <cell r="P11">
            <v>-2.4277103020482036</v>
          </cell>
        </row>
        <row r="12">
          <cell r="A12">
            <v>-0.05</v>
          </cell>
          <cell r="K12">
            <v>-11.858019656019655</v>
          </cell>
        </row>
        <row r="13">
          <cell r="A13">
            <v>-7.3349999999999999E-2</v>
          </cell>
          <cell r="K13">
            <v>-12.053130221130219</v>
          </cell>
          <cell r="M13">
            <v>0.50569578562278095</v>
          </cell>
          <cell r="N13">
            <v>-0.76894828835858875</v>
          </cell>
        </row>
        <row r="14">
          <cell r="A14">
            <v>-9.665E-2</v>
          </cell>
          <cell r="K14">
            <v>-12.076717444717445</v>
          </cell>
          <cell r="M14">
            <v>0.50569578562278095</v>
          </cell>
          <cell r="N14">
            <v>0.76894828835858875</v>
          </cell>
        </row>
        <row r="15">
          <cell r="A15">
            <v>-0.12</v>
          </cell>
          <cell r="K15">
            <v>-12.121769041769042</v>
          </cell>
          <cell r="M15">
            <v>0.54197494084873754</v>
          </cell>
          <cell r="N15">
            <v>-0.76894828835858875</v>
          </cell>
        </row>
        <row r="16">
          <cell r="A16">
            <v>-0.14335000000000001</v>
          </cell>
          <cell r="K16">
            <v>-12.2289828009828</v>
          </cell>
          <cell r="M16">
            <v>0.54197494084873754</v>
          </cell>
          <cell r="N16">
            <v>0.76894828835858875</v>
          </cell>
        </row>
        <row r="17">
          <cell r="A17">
            <v>-0.16664999999999999</v>
          </cell>
          <cell r="K17">
            <v>-12.299307125307124</v>
          </cell>
        </row>
        <row r="18">
          <cell r="A18">
            <v>-0.19</v>
          </cell>
          <cell r="K18">
            <v>-12.367857493857494</v>
          </cell>
          <cell r="M18">
            <v>0</v>
          </cell>
          <cell r="N18">
            <v>-1.1889759213759215</v>
          </cell>
        </row>
        <row r="19">
          <cell r="A19">
            <v>-0.21335000000000001</v>
          </cell>
          <cell r="K19">
            <v>-12.353203931203931</v>
          </cell>
          <cell r="M19">
            <v>0.20665</v>
          </cell>
          <cell r="N19">
            <v>-1.1889759213759215</v>
          </cell>
        </row>
        <row r="20">
          <cell r="A20">
            <v>-0.23665</v>
          </cell>
          <cell r="K20">
            <v>-12.359719901719902</v>
          </cell>
          <cell r="M20">
            <v>0.20665</v>
          </cell>
          <cell r="N20">
            <v>0</v>
          </cell>
        </row>
        <row r="21">
          <cell r="A21">
            <v>-0.26</v>
          </cell>
          <cell r="K21">
            <v>-12.385759213759213</v>
          </cell>
        </row>
        <row r="22">
          <cell r="A22">
            <v>-0.28334999999999999</v>
          </cell>
          <cell r="K22">
            <v>-12.364348894348895</v>
          </cell>
          <cell r="M22">
            <v>0</v>
          </cell>
          <cell r="N22">
            <v>-1.2469464373464374</v>
          </cell>
        </row>
        <row r="23">
          <cell r="A23">
            <v>-0.30664999999999998</v>
          </cell>
          <cell r="K23">
            <v>-12.355095823095823</v>
          </cell>
          <cell r="M23">
            <v>0.34665000000000001</v>
          </cell>
          <cell r="N23">
            <v>-1.2469464373464374</v>
          </cell>
        </row>
        <row r="24">
          <cell r="A24">
            <v>-0.33</v>
          </cell>
          <cell r="K24">
            <v>-12.320098280098282</v>
          </cell>
          <cell r="M24">
            <v>0.34665000000000001</v>
          </cell>
          <cell r="N24">
            <v>0</v>
          </cell>
        </row>
        <row r="25">
          <cell r="A25">
            <v>-0.35335</v>
          </cell>
          <cell r="K25">
            <v>-12.333105651105651</v>
          </cell>
        </row>
        <row r="26">
          <cell r="A26">
            <v>-0.37664999999999998</v>
          </cell>
          <cell r="K26">
            <v>-12.257886977886976</v>
          </cell>
        </row>
        <row r="27">
          <cell r="A27">
            <v>-0.4</v>
          </cell>
          <cell r="K27">
            <v>-12.206589680589682</v>
          </cell>
        </row>
        <row r="28">
          <cell r="A28">
            <v>-0.4</v>
          </cell>
          <cell r="K28">
            <v>-11.784009828009829</v>
          </cell>
        </row>
        <row r="29">
          <cell r="A29">
            <v>-0.37664999999999998</v>
          </cell>
          <cell r="K29">
            <v>-10.98520393120393</v>
          </cell>
        </row>
        <row r="30">
          <cell r="A30">
            <v>-0.35335</v>
          </cell>
          <cell r="K30">
            <v>-10.228471744471745</v>
          </cell>
        </row>
        <row r="31">
          <cell r="A31">
            <v>-0.33</v>
          </cell>
          <cell r="K31">
            <v>-9.4655085995086008</v>
          </cell>
        </row>
        <row r="32">
          <cell r="A32">
            <v>-0.30664999999999998</v>
          </cell>
          <cell r="K32">
            <v>-8.7899017199017191</v>
          </cell>
        </row>
        <row r="33">
          <cell r="A33">
            <v>-0.28334999999999999</v>
          </cell>
          <cell r="K33">
            <v>-8.0843882063882067</v>
          </cell>
        </row>
        <row r="34">
          <cell r="A34">
            <v>-0.26</v>
          </cell>
          <cell r="K34">
            <v>-7.5046093366093372</v>
          </cell>
        </row>
        <row r="35">
          <cell r="A35">
            <v>-0.23665</v>
          </cell>
          <cell r="K35">
            <v>-6.8738918918918914</v>
          </cell>
        </row>
        <row r="36">
          <cell r="A36">
            <v>-0.21335000000000001</v>
          </cell>
          <cell r="K36">
            <v>-6.3447813267813267</v>
          </cell>
        </row>
        <row r="37">
          <cell r="A37">
            <v>-0.19</v>
          </cell>
          <cell r="K37">
            <v>-5.8295036855036857</v>
          </cell>
        </row>
        <row r="38">
          <cell r="A38">
            <v>-0.16664999999999999</v>
          </cell>
          <cell r="K38">
            <v>-5.3343488943488939</v>
          </cell>
        </row>
        <row r="39">
          <cell r="A39">
            <v>-0.14335000000000001</v>
          </cell>
          <cell r="K39">
            <v>-4.7807990171990173</v>
          </cell>
        </row>
        <row r="40">
          <cell r="A40">
            <v>-0.12</v>
          </cell>
          <cell r="K40">
            <v>-4.3768461916461909</v>
          </cell>
        </row>
        <row r="41">
          <cell r="A41">
            <v>-9.665E-2</v>
          </cell>
          <cell r="K41">
            <v>-4.0115469287469283</v>
          </cell>
        </row>
        <row r="42">
          <cell r="A42">
            <v>-7.3349999999999999E-2</v>
          </cell>
          <cell r="K42">
            <v>-3.6798702702702704</v>
          </cell>
        </row>
        <row r="43">
          <cell r="A43">
            <v>-0.05</v>
          </cell>
          <cell r="K43">
            <v>-3.3558904176904178</v>
          </cell>
        </row>
        <row r="44">
          <cell r="A44">
            <v>-2.665E-2</v>
          </cell>
          <cell r="K44">
            <v>-3.0727798525798531</v>
          </cell>
        </row>
        <row r="45">
          <cell r="A45">
            <v>-3.3500000000000001E-3</v>
          </cell>
          <cell r="K45">
            <v>-2.8249253071253073</v>
          </cell>
        </row>
        <row r="46">
          <cell r="A46">
            <v>0.02</v>
          </cell>
          <cell r="K46">
            <v>-2.5710255528255526</v>
          </cell>
        </row>
        <row r="47">
          <cell r="A47">
            <v>4.335E-2</v>
          </cell>
          <cell r="K47">
            <v>-2.3583926289926289</v>
          </cell>
        </row>
        <row r="48">
          <cell r="A48">
            <v>6.6650000000000001E-2</v>
          </cell>
          <cell r="K48">
            <v>-2.1528953316953316</v>
          </cell>
        </row>
        <row r="49">
          <cell r="A49">
            <v>0.09</v>
          </cell>
          <cell r="K49">
            <v>-1.9562535626535626</v>
          </cell>
        </row>
        <row r="50">
          <cell r="A50">
            <v>0.11335000000000001</v>
          </cell>
          <cell r="K50">
            <v>-1.7932855036855038</v>
          </cell>
        </row>
        <row r="51">
          <cell r="A51">
            <v>0.13664999999999999</v>
          </cell>
          <cell r="K51">
            <v>-1.6251788697788698</v>
          </cell>
        </row>
        <row r="52">
          <cell r="A52">
            <v>0.16</v>
          </cell>
          <cell r="K52">
            <v>-1.4675714987714987</v>
          </cell>
        </row>
        <row r="53">
          <cell r="A53">
            <v>0.18335000000000001</v>
          </cell>
          <cell r="K53">
            <v>-1.3287891891891892</v>
          </cell>
        </row>
        <row r="54">
          <cell r="A54">
            <v>0.20665</v>
          </cell>
          <cell r="K54">
            <v>-1.1889759213759215</v>
          </cell>
        </row>
        <row r="55">
          <cell r="A55">
            <v>0.23</v>
          </cell>
          <cell r="K55">
            <v>-1.0602850122850123</v>
          </cell>
        </row>
        <row r="56">
          <cell r="A56">
            <v>0.25335000000000002</v>
          </cell>
          <cell r="K56">
            <v>-0.94575626535626545</v>
          </cell>
        </row>
        <row r="57">
          <cell r="A57">
            <v>0.27665000000000001</v>
          </cell>
          <cell r="K57">
            <v>-0.82732039312039318</v>
          </cell>
        </row>
        <row r="58">
          <cell r="A58">
            <v>0.3</v>
          </cell>
          <cell r="K58">
            <v>-0.71632972972972975</v>
          </cell>
        </row>
        <row r="59">
          <cell r="A59">
            <v>0.32335000000000003</v>
          </cell>
          <cell r="K59">
            <v>-0.61528157248157245</v>
          </cell>
        </row>
        <row r="60">
          <cell r="A60">
            <v>0.34665000000000001</v>
          </cell>
          <cell r="K60">
            <v>-0.50973464373464383</v>
          </cell>
        </row>
        <row r="61">
          <cell r="A61">
            <v>0.37</v>
          </cell>
          <cell r="K61">
            <v>-0.41291007371007366</v>
          </cell>
        </row>
        <row r="62">
          <cell r="A62">
            <v>0.39334999999999998</v>
          </cell>
          <cell r="K62">
            <v>-0.31806250614250609</v>
          </cell>
        </row>
        <row r="63">
          <cell r="A63">
            <v>0.41665000000000002</v>
          </cell>
          <cell r="K63">
            <v>-0.23261071253071253</v>
          </cell>
        </row>
        <row r="64">
          <cell r="A64">
            <v>0.44</v>
          </cell>
          <cell r="K64">
            <v>-0.15540117936117936</v>
          </cell>
        </row>
        <row r="65">
          <cell r="A65">
            <v>0.46334999999999998</v>
          </cell>
          <cell r="K65">
            <v>-8.8678722358722359E-2</v>
          </cell>
        </row>
        <row r="66">
          <cell r="A66">
            <v>0.48665000000000003</v>
          </cell>
          <cell r="K66">
            <v>-3.7514152334152333E-2</v>
          </cell>
        </row>
        <row r="67">
          <cell r="A67">
            <v>0.51</v>
          </cell>
          <cell r="K67">
            <v>8.4779361179361176E-3</v>
          </cell>
        </row>
        <row r="68">
          <cell r="A68">
            <v>0.53334999999999999</v>
          </cell>
          <cell r="K68">
            <v>4.4092874692874692E-2</v>
          </cell>
        </row>
        <row r="69">
          <cell r="A69">
            <v>0.55664999999999998</v>
          </cell>
          <cell r="K69">
            <v>7.1103095823095819E-2</v>
          </cell>
        </row>
        <row r="70">
          <cell r="A70">
            <v>0.57999999999999996</v>
          </cell>
          <cell r="K70">
            <v>9.6358525798525801E-2</v>
          </cell>
        </row>
        <row r="71">
          <cell r="A71">
            <v>0.60335000000000005</v>
          </cell>
          <cell r="K71">
            <v>0.12065631449631448</v>
          </cell>
        </row>
        <row r="72">
          <cell r="A72">
            <v>0.62665000000000004</v>
          </cell>
          <cell r="K72">
            <v>0.14575336609336609</v>
          </cell>
        </row>
        <row r="73">
          <cell r="A73">
            <v>0.65</v>
          </cell>
          <cell r="K73">
            <v>0.17378206388206388</v>
          </cell>
        </row>
        <row r="74">
          <cell r="A74">
            <v>0.67335</v>
          </cell>
          <cell r="K74">
            <v>0.20717665847665848</v>
          </cell>
        </row>
        <row r="75">
          <cell r="A75">
            <v>0.69664999999999999</v>
          </cell>
          <cell r="K75">
            <v>0.24763823095823098</v>
          </cell>
        </row>
        <row r="76">
          <cell r="A76">
            <v>0.72</v>
          </cell>
          <cell r="K76">
            <v>0.29872329238329237</v>
          </cell>
        </row>
        <row r="77">
          <cell r="A77">
            <v>0.74334999999999996</v>
          </cell>
          <cell r="K77">
            <v>0.36400098280098281</v>
          </cell>
        </row>
        <row r="78">
          <cell r="A78">
            <v>0.76665000000000005</v>
          </cell>
          <cell r="K78">
            <v>0.4481359213759214</v>
          </cell>
        </row>
        <row r="79">
          <cell r="A79">
            <v>0.79</v>
          </cell>
          <cell r="K79">
            <v>0.62748796068796076</v>
          </cell>
        </row>
        <row r="80">
          <cell r="A80">
            <v>0.81335000000000002</v>
          </cell>
          <cell r="K80">
            <v>0.7628275184275185</v>
          </cell>
        </row>
        <row r="81">
          <cell r="A81">
            <v>0.83665</v>
          </cell>
          <cell r="K81">
            <v>0.93983341523341513</v>
          </cell>
        </row>
        <row r="82">
          <cell r="A82">
            <v>0.86</v>
          </cell>
          <cell r="K82">
            <v>1.1620393120393122</v>
          </cell>
        </row>
        <row r="83">
          <cell r="A83">
            <v>0.88334999999999997</v>
          </cell>
          <cell r="K83">
            <v>1.4384776412776412</v>
          </cell>
        </row>
        <row r="84">
          <cell r="A84">
            <v>0.90664999999999996</v>
          </cell>
          <cell r="K84">
            <v>1.7777085995085995</v>
          </cell>
        </row>
        <row r="85">
          <cell r="A85">
            <v>0.93</v>
          </cell>
          <cell r="K85">
            <v>2.1897429975429974</v>
          </cell>
        </row>
        <row r="86">
          <cell r="A86">
            <v>0.95335000000000003</v>
          </cell>
          <cell r="K86">
            <v>2.6836117936117936</v>
          </cell>
        </row>
        <row r="87">
          <cell r="A87">
            <v>0.97665000000000002</v>
          </cell>
          <cell r="K87">
            <v>3.2701498771498771</v>
          </cell>
        </row>
        <row r="88">
          <cell r="A88">
            <v>1</v>
          </cell>
          <cell r="K88">
            <v>3.9635159705159704</v>
          </cell>
        </row>
        <row r="89">
          <cell r="A89">
            <v>1</v>
          </cell>
          <cell r="K89">
            <v>4.3450550368550367</v>
          </cell>
        </row>
        <row r="90">
          <cell r="A90">
            <v>0.97665000000000002</v>
          </cell>
          <cell r="K90">
            <v>4.2567764127764134</v>
          </cell>
        </row>
        <row r="91">
          <cell r="A91">
            <v>0.95335000000000003</v>
          </cell>
          <cell r="K91">
            <v>4.0528810810810807</v>
          </cell>
        </row>
        <row r="92">
          <cell r="A92">
            <v>0.93</v>
          </cell>
          <cell r="K92">
            <v>3.7884294840294843</v>
          </cell>
        </row>
        <row r="93">
          <cell r="A93">
            <v>0.90664999999999996</v>
          </cell>
          <cell r="K93">
            <v>3.4967027027027031</v>
          </cell>
        </row>
        <row r="94">
          <cell r="A94">
            <v>0.88334999999999997</v>
          </cell>
          <cell r="K94">
            <v>3.1970270270270267</v>
          </cell>
        </row>
        <row r="95">
          <cell r="A95">
            <v>0.86</v>
          </cell>
          <cell r="K95">
            <v>2.8976756756756754</v>
          </cell>
        </row>
        <row r="96">
          <cell r="A96">
            <v>0.83665</v>
          </cell>
          <cell r="K96">
            <v>2.6085184275184274</v>
          </cell>
        </row>
        <row r="97">
          <cell r="A97">
            <v>0.81335000000000002</v>
          </cell>
          <cell r="K97">
            <v>2.3324953316953319</v>
          </cell>
        </row>
        <row r="98">
          <cell r="A98">
            <v>0.79</v>
          </cell>
          <cell r="K98">
            <v>2.0713194103194104</v>
          </cell>
        </row>
        <row r="99">
          <cell r="A99">
            <v>0.76665000000000005</v>
          </cell>
          <cell r="K99">
            <v>1.8265533169533172</v>
          </cell>
        </row>
        <row r="100">
          <cell r="A100">
            <v>0.74334999999999996</v>
          </cell>
          <cell r="K100">
            <v>1.5978049140049142</v>
          </cell>
        </row>
        <row r="101">
          <cell r="A101">
            <v>0.72</v>
          </cell>
          <cell r="K101">
            <v>1.3835945945945947</v>
          </cell>
        </row>
        <row r="102">
          <cell r="A102">
            <v>0.69664999999999999</v>
          </cell>
          <cell r="K102">
            <v>1.1831842751842752</v>
          </cell>
        </row>
        <row r="103">
          <cell r="A103">
            <v>0.67335</v>
          </cell>
          <cell r="K103">
            <v>0.99465945945945944</v>
          </cell>
        </row>
        <row r="104">
          <cell r="A104">
            <v>0.65</v>
          </cell>
          <cell r="K104">
            <v>0.81504127764127765</v>
          </cell>
        </row>
        <row r="105">
          <cell r="A105">
            <v>0.62665000000000004</v>
          </cell>
          <cell r="K105">
            <v>0.64104029484029479</v>
          </cell>
        </row>
        <row r="106">
          <cell r="A106">
            <v>0.60335000000000005</v>
          </cell>
          <cell r="K106">
            <v>0.45032196560196552</v>
          </cell>
        </row>
        <row r="107">
          <cell r="A107">
            <v>0.57999999999999996</v>
          </cell>
          <cell r="K107">
            <v>0.28764373464373466</v>
          </cell>
        </row>
        <row r="108">
          <cell r="A108">
            <v>0.55664999999999998</v>
          </cell>
          <cell r="K108">
            <v>0.1156345945945946</v>
          </cell>
        </row>
        <row r="109">
          <cell r="A109">
            <v>0.53334999999999999</v>
          </cell>
          <cell r="K109">
            <v>-6.7961670761670756E-2</v>
          </cell>
        </row>
        <row r="110">
          <cell r="A110">
            <v>0.51</v>
          </cell>
          <cell r="K110">
            <v>-0.2579879606879607</v>
          </cell>
        </row>
        <row r="111">
          <cell r="A111">
            <v>0.48665000000000003</v>
          </cell>
          <cell r="K111">
            <v>-0.45235690417690422</v>
          </cell>
        </row>
        <row r="112">
          <cell r="A112">
            <v>0.46334999999999998</v>
          </cell>
          <cell r="K112">
            <v>-0.56720589680589684</v>
          </cell>
        </row>
        <row r="113">
          <cell r="A113">
            <v>0.44</v>
          </cell>
          <cell r="K113">
            <v>-0.73895282555282549</v>
          </cell>
        </row>
        <row r="114">
          <cell r="A114">
            <v>0.41665000000000002</v>
          </cell>
          <cell r="K114">
            <v>-0.89003882063882067</v>
          </cell>
        </row>
        <row r="115">
          <cell r="A115">
            <v>0.39334999999999998</v>
          </cell>
          <cell r="K115">
            <v>-1.0237528255528257</v>
          </cell>
        </row>
        <row r="116">
          <cell r="A116">
            <v>0.37</v>
          </cell>
          <cell r="K116">
            <v>-1.1435140049140049</v>
          </cell>
        </row>
        <row r="117">
          <cell r="A117">
            <v>0.34665000000000001</v>
          </cell>
          <cell r="K117">
            <v>-1.2469464373464374</v>
          </cell>
        </row>
        <row r="118">
          <cell r="A118">
            <v>0.32335000000000003</v>
          </cell>
          <cell r="K118">
            <v>-1.3316422604422606</v>
          </cell>
        </row>
        <row r="119">
          <cell r="A119">
            <v>0.3</v>
          </cell>
          <cell r="K119">
            <v>-1.4134859950859953</v>
          </cell>
        </row>
        <row r="120">
          <cell r="A120">
            <v>0.27665000000000001</v>
          </cell>
          <cell r="K120">
            <v>-1.4932781326781326</v>
          </cell>
        </row>
        <row r="121">
          <cell r="A121">
            <v>0.25335000000000002</v>
          </cell>
          <cell r="K121">
            <v>-1.572223587223587</v>
          </cell>
        </row>
        <row r="122">
          <cell r="A122">
            <v>0.23</v>
          </cell>
          <cell r="K122">
            <v>-1.639637837837838</v>
          </cell>
        </row>
        <row r="123">
          <cell r="A123">
            <v>0.20665</v>
          </cell>
          <cell r="K123">
            <v>-1.7101862407862412</v>
          </cell>
        </row>
        <row r="124">
          <cell r="A124">
            <v>0.18335000000000001</v>
          </cell>
          <cell r="K124">
            <v>-1.7808461916461917</v>
          </cell>
        </row>
        <row r="125">
          <cell r="A125">
            <v>0.16</v>
          </cell>
          <cell r="K125">
            <v>-1.8574899262899263</v>
          </cell>
        </row>
        <row r="126">
          <cell r="A126">
            <v>0.13664999999999999</v>
          </cell>
          <cell r="K126">
            <v>-1.9345474201474202</v>
          </cell>
        </row>
        <row r="127">
          <cell r="A127">
            <v>0.11335000000000001</v>
          </cell>
          <cell r="K127">
            <v>-2.0130452088452087</v>
          </cell>
        </row>
        <row r="128">
          <cell r="A128">
            <v>0.09</v>
          </cell>
          <cell r="K128">
            <v>-2.0948068796068799</v>
          </cell>
        </row>
        <row r="129">
          <cell r="A129">
            <v>6.6650000000000001E-2</v>
          </cell>
          <cell r="K129">
            <v>-2.1823312039312039</v>
          </cell>
        </row>
        <row r="130">
          <cell r="A130">
            <v>4.335E-2</v>
          </cell>
          <cell r="K130">
            <v>-2.2675926289926291</v>
          </cell>
        </row>
        <row r="131">
          <cell r="A131">
            <v>0.02</v>
          </cell>
          <cell r="K131">
            <v>-2.3461626535626534</v>
          </cell>
        </row>
        <row r="132">
          <cell r="A132">
            <v>-3.3500000000000001E-3</v>
          </cell>
          <cell r="K132">
            <v>-2.4413695331695333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les to process"/>
      <sheetName val="calculate efficiencies"/>
      <sheetName val="PbS I ZnO dark"/>
      <sheetName val="PbS I ZnO 3"/>
      <sheetName val="PbS I ZnO 2"/>
      <sheetName val="PbS I ZnO"/>
      <sheetName val="PbS edt Zno2"/>
      <sheetName val="PbS edt Zno Dark"/>
      <sheetName val="PbS edt Zno"/>
      <sheetName val="PbS Cl ZnO dark"/>
      <sheetName val="PbS Cl ZnO 3"/>
      <sheetName val="PbS Cl ZnO 2"/>
      <sheetName val="PbS Cl ZnO"/>
      <sheetName val="PbS cl EDT ZnO dark"/>
      <sheetName val="PbS cl EDT ZnO 2"/>
      <sheetName val="PbS cl EDT ZnO"/>
      <sheetName val="PbS Br ZnO dark"/>
      <sheetName val="PbS Br ZnO 2"/>
      <sheetName val="PbS Br ZnO"/>
      <sheetName val="PbS Br EDT ZnO dark"/>
      <sheetName val="PbS Br EDT ZnO d"/>
      <sheetName val="PbS Br EDT ZnO c"/>
      <sheetName val="PbS Br EDT ZnO a"/>
      <sheetName val="PbS Br EDT ZnO 2"/>
      <sheetName val="PbS Br EDT Zn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A10">
            <v>-3.5000000000000001E-3</v>
          </cell>
        </row>
      </sheetData>
      <sheetData sheetId="12">
        <row r="10">
          <cell r="A10">
            <v>-3.5000000000000001E-3</v>
          </cell>
        </row>
      </sheetData>
      <sheetData sheetId="13" refreshError="1"/>
      <sheetData sheetId="14" refreshError="1"/>
      <sheetData sheetId="15" refreshError="1"/>
      <sheetData sheetId="16">
        <row r="10">
          <cell r="A10">
            <v>-3.5000000000000001E-3</v>
          </cell>
          <cell r="K10">
            <v>-4.3530429988974646</v>
          </cell>
          <cell r="M10">
            <v>2.4831525012306149E-2</v>
          </cell>
          <cell r="N10">
            <v>-4.3348411869037919</v>
          </cell>
          <cell r="O10">
            <v>-3.9590977034413184</v>
          </cell>
          <cell r="P10">
            <v>-4.3337048957282605</v>
          </cell>
        </row>
        <row r="11">
          <cell r="A11">
            <v>-2.6499999999999999E-2</v>
          </cell>
          <cell r="K11">
            <v>-4.4726549062844541</v>
          </cell>
          <cell r="M11">
            <v>-2.4831525012306149E-2</v>
          </cell>
          <cell r="N11">
            <v>-4.3348411869037919</v>
          </cell>
          <cell r="O11">
            <v>-3.9590977034413184</v>
          </cell>
          <cell r="P11">
            <v>-4.3337048957282605</v>
          </cell>
        </row>
        <row r="12">
          <cell r="A12">
            <v>-0.05</v>
          </cell>
          <cell r="K12">
            <v>-4.6014663726571108</v>
          </cell>
        </row>
        <row r="13">
          <cell r="A13">
            <v>-7.3499999999999996E-2</v>
          </cell>
          <cell r="K13">
            <v>-4.7249261300992282</v>
          </cell>
          <cell r="M13">
            <v>0.48723850895867776</v>
          </cell>
          <cell r="N13">
            <v>-0.28898941246025278</v>
          </cell>
        </row>
        <row r="14">
          <cell r="A14">
            <v>-9.6500000000000002E-2</v>
          </cell>
          <cell r="K14">
            <v>-4.8465005512679165</v>
          </cell>
          <cell r="M14">
            <v>0.48723850895867776</v>
          </cell>
          <cell r="N14">
            <v>0.28898941246025278</v>
          </cell>
        </row>
        <row r="15">
          <cell r="A15">
            <v>-0.12</v>
          </cell>
          <cell r="K15">
            <v>-4.957750826901874</v>
          </cell>
          <cell r="M15">
            <v>0.49663050024612299</v>
          </cell>
          <cell r="N15">
            <v>-0.28898941246025278</v>
          </cell>
        </row>
        <row r="16">
          <cell r="A16">
            <v>-0.14349999999999999</v>
          </cell>
          <cell r="K16">
            <v>-5.0838588754134513</v>
          </cell>
          <cell r="M16">
            <v>0.49663050024612299</v>
          </cell>
          <cell r="N16">
            <v>0.28898941246025278</v>
          </cell>
        </row>
        <row r="17">
          <cell r="A17">
            <v>-0.16650000000000001</v>
          </cell>
          <cell r="K17">
            <v>-5.199232635060639</v>
          </cell>
        </row>
        <row r="18">
          <cell r="A18">
            <v>-0.19</v>
          </cell>
          <cell r="K18">
            <v>-5.312641675854465</v>
          </cell>
          <cell r="M18">
            <v>0</v>
          </cell>
          <cell r="N18">
            <v>-2.0708729878721059</v>
          </cell>
        </row>
        <row r="19">
          <cell r="A19">
            <v>-0.2135</v>
          </cell>
          <cell r="K19">
            <v>-5.4195347298787206</v>
          </cell>
          <cell r="M19">
            <v>0.27650000000000002</v>
          </cell>
          <cell r="N19">
            <v>-2.0708729878721059</v>
          </cell>
        </row>
        <row r="20">
          <cell r="A20">
            <v>-0.23649999999999999</v>
          </cell>
          <cell r="K20">
            <v>-5.5363042998897463</v>
          </cell>
          <cell r="M20">
            <v>0.27650000000000002</v>
          </cell>
          <cell r="N20">
            <v>0</v>
          </cell>
        </row>
        <row r="21">
          <cell r="A21">
            <v>-0.26</v>
          </cell>
          <cell r="K21">
            <v>-5.6335369349503859</v>
          </cell>
        </row>
        <row r="22">
          <cell r="A22">
            <v>-0.28349999999999997</v>
          </cell>
          <cell r="K22">
            <v>-5.7152039691289964</v>
          </cell>
          <cell r="M22">
            <v>0</v>
          </cell>
          <cell r="N22">
            <v>-2.2550672546857768</v>
          </cell>
        </row>
        <row r="23">
          <cell r="A23">
            <v>-0.30649999999999999</v>
          </cell>
          <cell r="K23">
            <v>-5.8241256890848954</v>
          </cell>
          <cell r="M23">
            <v>0.27650000000000002</v>
          </cell>
          <cell r="N23">
            <v>-2.2550672546857768</v>
          </cell>
        </row>
        <row r="24">
          <cell r="A24">
            <v>-0.33</v>
          </cell>
          <cell r="K24">
            <v>-5.9384277839029762</v>
          </cell>
          <cell r="M24">
            <v>0.27650000000000002</v>
          </cell>
          <cell r="N24">
            <v>0</v>
          </cell>
        </row>
        <row r="25">
          <cell r="A25">
            <v>-0.35349999999999998</v>
          </cell>
          <cell r="K25">
            <v>-6.022160970231532</v>
          </cell>
        </row>
        <row r="26">
          <cell r="A26">
            <v>-0.3765</v>
          </cell>
          <cell r="K26">
            <v>-6.1260859977949282</v>
          </cell>
        </row>
        <row r="27">
          <cell r="A27">
            <v>-0.4</v>
          </cell>
          <cell r="K27">
            <v>-6.1953891951488425</v>
          </cell>
        </row>
        <row r="28">
          <cell r="A28">
            <v>-0.4</v>
          </cell>
          <cell r="K28">
            <v>-6.1837750826901869</v>
          </cell>
        </row>
        <row r="29">
          <cell r="A29">
            <v>-0.3765</v>
          </cell>
          <cell r="K29">
            <v>-6.0631686879823592</v>
          </cell>
        </row>
        <row r="30">
          <cell r="A30">
            <v>-0.35349999999999998</v>
          </cell>
          <cell r="K30">
            <v>-5.9013781697905188</v>
          </cell>
        </row>
        <row r="31">
          <cell r="A31">
            <v>-0.33</v>
          </cell>
          <cell r="K31">
            <v>-5.8041124586549051</v>
          </cell>
        </row>
        <row r="32">
          <cell r="A32">
            <v>-0.30649999999999999</v>
          </cell>
          <cell r="K32">
            <v>-5.6733980154355006</v>
          </cell>
        </row>
        <row r="33">
          <cell r="A33">
            <v>-0.28349999999999997</v>
          </cell>
          <cell r="K33">
            <v>-5.5482447629547949</v>
          </cell>
        </row>
        <row r="34">
          <cell r="A34">
            <v>-0.26</v>
          </cell>
          <cell r="K34">
            <v>-5.407005512679163</v>
          </cell>
        </row>
        <row r="35">
          <cell r="A35">
            <v>-0.23649999999999999</v>
          </cell>
          <cell r="K35">
            <v>-5.2729570011025357</v>
          </cell>
        </row>
        <row r="36">
          <cell r="A36">
            <v>-0.2135</v>
          </cell>
          <cell r="K36">
            <v>-5.1835060639470774</v>
          </cell>
        </row>
        <row r="37">
          <cell r="A37">
            <v>-0.19</v>
          </cell>
          <cell r="K37">
            <v>-5.0305821389195149</v>
          </cell>
        </row>
        <row r="38">
          <cell r="A38">
            <v>-0.16650000000000001</v>
          </cell>
          <cell r="K38">
            <v>-4.9200529217199556</v>
          </cell>
        </row>
        <row r="39">
          <cell r="A39">
            <v>-0.14349999999999999</v>
          </cell>
          <cell r="K39">
            <v>-4.7938191841234836</v>
          </cell>
        </row>
        <row r="40">
          <cell r="A40">
            <v>-0.12</v>
          </cell>
          <cell r="K40">
            <v>-4.6414024255788311</v>
          </cell>
        </row>
        <row r="41">
          <cell r="A41">
            <v>-9.6500000000000002E-2</v>
          </cell>
          <cell r="K41">
            <v>-4.5304145534729878</v>
          </cell>
        </row>
        <row r="42">
          <cell r="A42">
            <v>-7.3499999999999996E-2</v>
          </cell>
          <cell r="K42">
            <v>-4.3669481808158768</v>
          </cell>
        </row>
        <row r="43">
          <cell r="A43">
            <v>-0.05</v>
          </cell>
          <cell r="K43">
            <v>-4.2655633958103643</v>
          </cell>
        </row>
        <row r="44">
          <cell r="A44">
            <v>-2.6499999999999999E-2</v>
          </cell>
          <cell r="K44">
            <v>-4.1162866593164278</v>
          </cell>
        </row>
        <row r="45">
          <cell r="A45">
            <v>-3.5000000000000001E-3</v>
          </cell>
          <cell r="K45">
            <v>-3.9805711135611901</v>
          </cell>
        </row>
        <row r="46">
          <cell r="A46">
            <v>0.02</v>
          </cell>
          <cell r="K46">
            <v>-3.8363925027563397</v>
          </cell>
        </row>
        <row r="47">
          <cell r="A47">
            <v>4.3499999999999997E-2</v>
          </cell>
          <cell r="K47">
            <v>-3.6780154355016537</v>
          </cell>
        </row>
        <row r="48">
          <cell r="A48">
            <v>6.6500000000000004E-2</v>
          </cell>
          <cell r="K48">
            <v>-3.5392260198456449</v>
          </cell>
        </row>
        <row r="49">
          <cell r="A49">
            <v>0.09</v>
          </cell>
          <cell r="K49">
            <v>-3.4006769570011022</v>
          </cell>
        </row>
        <row r="50">
          <cell r="A50">
            <v>0.1135</v>
          </cell>
          <cell r="K50">
            <v>-3.2453958103638367</v>
          </cell>
        </row>
        <row r="51">
          <cell r="A51">
            <v>0.13650000000000001</v>
          </cell>
          <cell r="K51">
            <v>-3.0966152149944874</v>
          </cell>
        </row>
        <row r="52">
          <cell r="A52">
            <v>0.16</v>
          </cell>
          <cell r="K52">
            <v>-2.9365203969128992</v>
          </cell>
        </row>
        <row r="53">
          <cell r="A53">
            <v>0.1835</v>
          </cell>
          <cell r="K53">
            <v>-2.7670672546857773</v>
          </cell>
        </row>
        <row r="54">
          <cell r="A54">
            <v>0.20649999999999999</v>
          </cell>
          <cell r="K54">
            <v>-2.5989173098125686</v>
          </cell>
        </row>
        <row r="55">
          <cell r="A55">
            <v>0.23</v>
          </cell>
          <cell r="K55">
            <v>-2.4206196251378169</v>
          </cell>
        </row>
        <row r="56">
          <cell r="A56">
            <v>0.2535</v>
          </cell>
          <cell r="K56">
            <v>-2.2352987872105841</v>
          </cell>
        </row>
        <row r="57">
          <cell r="A57">
            <v>0.27650000000000002</v>
          </cell>
          <cell r="K57">
            <v>-2.0708729878721059</v>
          </cell>
        </row>
        <row r="58">
          <cell r="A58">
            <v>0.3</v>
          </cell>
          <cell r="K58">
            <v>-1.8628366041896363</v>
          </cell>
        </row>
        <row r="59">
          <cell r="A59">
            <v>0.32350000000000001</v>
          </cell>
          <cell r="K59">
            <v>-1.6605925027563395</v>
          </cell>
        </row>
        <row r="60">
          <cell r="A60">
            <v>0.34649999999999997</v>
          </cell>
          <cell r="K60">
            <v>-1.4464679162072767</v>
          </cell>
        </row>
        <row r="61">
          <cell r="A61">
            <v>0.37</v>
          </cell>
          <cell r="K61">
            <v>-1.2215794928335171</v>
          </cell>
        </row>
        <row r="62">
          <cell r="A62">
            <v>0.39350000000000002</v>
          </cell>
          <cell r="K62">
            <v>-0.99298169790518187</v>
          </cell>
        </row>
        <row r="63">
          <cell r="A63">
            <v>0.41649999999999998</v>
          </cell>
          <cell r="K63">
            <v>-0.75678147739801538</v>
          </cell>
        </row>
        <row r="64">
          <cell r="A64">
            <v>0.44</v>
          </cell>
          <cell r="K64">
            <v>-0.51564277839029771</v>
          </cell>
        </row>
        <row r="65">
          <cell r="A65">
            <v>0.46350000000000002</v>
          </cell>
          <cell r="K65">
            <v>-0.26084410143329662</v>
          </cell>
        </row>
        <row r="66">
          <cell r="A66">
            <v>0.48649999999999999</v>
          </cell>
          <cell r="K66">
            <v>-8.2911135611907372E-3</v>
          </cell>
        </row>
        <row r="67">
          <cell r="A67">
            <v>0.51</v>
          </cell>
          <cell r="K67">
            <v>0.25553936052921722</v>
          </cell>
        </row>
        <row r="68">
          <cell r="A68">
            <v>0.53349999999999997</v>
          </cell>
          <cell r="K68">
            <v>0.53243616317530318</v>
          </cell>
        </row>
        <row r="69">
          <cell r="A69">
            <v>0.55649999999999999</v>
          </cell>
          <cell r="K69">
            <v>0.81061389195148836</v>
          </cell>
        </row>
        <row r="70">
          <cell r="A70">
            <v>0.57999999999999996</v>
          </cell>
          <cell r="K70">
            <v>1.1032560088202865</v>
          </cell>
        </row>
        <row r="71">
          <cell r="A71">
            <v>0.60350000000000004</v>
          </cell>
          <cell r="K71">
            <v>1.3954359426681366</v>
          </cell>
        </row>
        <row r="72">
          <cell r="A72">
            <v>0.62649999999999995</v>
          </cell>
          <cell r="K72">
            <v>1.6885958103638368</v>
          </cell>
        </row>
        <row r="73">
          <cell r="A73">
            <v>0.65</v>
          </cell>
          <cell r="K73">
            <v>1.9958480705622932</v>
          </cell>
        </row>
        <row r="74">
          <cell r="A74">
            <v>0.67349999999999999</v>
          </cell>
          <cell r="K74">
            <v>2.2917971334068357</v>
          </cell>
        </row>
        <row r="75">
          <cell r="A75">
            <v>0.69650000000000001</v>
          </cell>
          <cell r="K75">
            <v>2.5953406835722159</v>
          </cell>
        </row>
        <row r="76">
          <cell r="A76">
            <v>0.72</v>
          </cell>
          <cell r="K76">
            <v>2.8921124586549061</v>
          </cell>
        </row>
        <row r="77">
          <cell r="A77">
            <v>0.74350000000000005</v>
          </cell>
          <cell r="K77">
            <v>3.1925534729878722</v>
          </cell>
        </row>
        <row r="78">
          <cell r="A78">
            <v>0.76649999999999996</v>
          </cell>
          <cell r="K78">
            <v>3.4938985667034173</v>
          </cell>
        </row>
        <row r="79">
          <cell r="A79">
            <v>0.79</v>
          </cell>
          <cell r="K79">
            <v>3.798619625137817</v>
          </cell>
        </row>
        <row r="80">
          <cell r="A80">
            <v>0.8135</v>
          </cell>
          <cell r="K80">
            <v>4.0733428886438805</v>
          </cell>
        </row>
        <row r="81">
          <cell r="A81">
            <v>0.83650000000000002</v>
          </cell>
          <cell r="K81">
            <v>4.372202866593164</v>
          </cell>
        </row>
        <row r="82">
          <cell r="A82">
            <v>0.86</v>
          </cell>
          <cell r="K82">
            <v>4.624524807056229</v>
          </cell>
        </row>
        <row r="83">
          <cell r="A83">
            <v>0.88349999999999995</v>
          </cell>
          <cell r="K83">
            <v>4.9142954796030871</v>
          </cell>
        </row>
        <row r="84">
          <cell r="A84">
            <v>0.90649999999999997</v>
          </cell>
          <cell r="K84">
            <v>5.1665931642778391</v>
          </cell>
        </row>
        <row r="85">
          <cell r="A85">
            <v>0.93</v>
          </cell>
          <cell r="K85">
            <v>5.430813671444322</v>
          </cell>
        </row>
        <row r="86">
          <cell r="A86">
            <v>0.95350000000000001</v>
          </cell>
          <cell r="K86">
            <v>5.6881565600882027</v>
          </cell>
        </row>
        <row r="87">
          <cell r="A87">
            <v>0.97650000000000003</v>
          </cell>
          <cell r="K87">
            <v>5.9273098125689074</v>
          </cell>
        </row>
        <row r="88">
          <cell r="A88">
            <v>1</v>
          </cell>
          <cell r="K88">
            <v>6.1749503858875414</v>
          </cell>
        </row>
        <row r="89">
          <cell r="A89">
            <v>1</v>
          </cell>
          <cell r="K89">
            <v>6.1356493936052914</v>
          </cell>
        </row>
        <row r="90">
          <cell r="A90">
            <v>0.97650000000000003</v>
          </cell>
          <cell r="K90">
            <v>5.8932590959206168</v>
          </cell>
        </row>
        <row r="91">
          <cell r="A91">
            <v>0.95350000000000001</v>
          </cell>
          <cell r="K91">
            <v>5.6200507166482909</v>
          </cell>
        </row>
        <row r="92">
          <cell r="A92">
            <v>0.93</v>
          </cell>
          <cell r="K92">
            <v>5.3539514884233741</v>
          </cell>
        </row>
        <row r="93">
          <cell r="A93">
            <v>0.90649999999999997</v>
          </cell>
          <cell r="K93">
            <v>5.1085909592061745</v>
          </cell>
        </row>
        <row r="94">
          <cell r="A94">
            <v>0.88349999999999995</v>
          </cell>
          <cell r="K94">
            <v>4.8418941565600884</v>
          </cell>
        </row>
        <row r="95">
          <cell r="A95">
            <v>0.86</v>
          </cell>
          <cell r="K95">
            <v>4.5653693495038583</v>
          </cell>
        </row>
        <row r="96">
          <cell r="A96">
            <v>0.83650000000000002</v>
          </cell>
          <cell r="K96">
            <v>4.2876670341786109</v>
          </cell>
        </row>
        <row r="97">
          <cell r="A97">
            <v>0.8135</v>
          </cell>
          <cell r="K97">
            <v>4.0066571113561187</v>
          </cell>
        </row>
        <row r="98">
          <cell r="A98">
            <v>0.79</v>
          </cell>
          <cell r="K98">
            <v>3.7128908489525911</v>
          </cell>
        </row>
        <row r="99">
          <cell r="A99">
            <v>0.76649999999999996</v>
          </cell>
          <cell r="K99">
            <v>3.4252657111356117</v>
          </cell>
        </row>
        <row r="100">
          <cell r="A100">
            <v>0.74350000000000005</v>
          </cell>
          <cell r="K100">
            <v>3.1219536934950387</v>
          </cell>
        </row>
        <row r="101">
          <cell r="A101">
            <v>0.72</v>
          </cell>
          <cell r="K101">
            <v>2.8169636163175298</v>
          </cell>
        </row>
        <row r="102">
          <cell r="A102">
            <v>0.69650000000000001</v>
          </cell>
          <cell r="K102">
            <v>2.5112811466372658</v>
          </cell>
        </row>
        <row r="103">
          <cell r="A103">
            <v>0.67349999999999999</v>
          </cell>
          <cell r="K103">
            <v>2.2101190738699006</v>
          </cell>
        </row>
        <row r="104">
          <cell r="A104">
            <v>0.65</v>
          </cell>
          <cell r="K104">
            <v>1.9059894156560089</v>
          </cell>
        </row>
        <row r="105">
          <cell r="A105">
            <v>0.62649999999999995</v>
          </cell>
          <cell r="K105">
            <v>1.5902469680264606</v>
          </cell>
        </row>
        <row r="106">
          <cell r="A106">
            <v>0.60350000000000004</v>
          </cell>
          <cell r="K106">
            <v>1.2983717750826902</v>
          </cell>
        </row>
        <row r="107">
          <cell r="A107">
            <v>0.57999999999999996</v>
          </cell>
          <cell r="K107">
            <v>1.0000789415656008</v>
          </cell>
        </row>
        <row r="108">
          <cell r="A108">
            <v>0.55649999999999999</v>
          </cell>
          <cell r="K108">
            <v>0.7102811466372656</v>
          </cell>
        </row>
        <row r="109">
          <cell r="A109">
            <v>0.53349999999999997</v>
          </cell>
          <cell r="K109">
            <v>0.43057133406835724</v>
          </cell>
        </row>
        <row r="110">
          <cell r="A110">
            <v>0.51</v>
          </cell>
          <cell r="K110">
            <v>0.15701422271223814</v>
          </cell>
        </row>
        <row r="111">
          <cell r="A111">
            <v>0.48649999999999999</v>
          </cell>
          <cell r="K111">
            <v>-0.11897472987872107</v>
          </cell>
        </row>
        <row r="112">
          <cell r="A112">
            <v>0.46350000000000002</v>
          </cell>
          <cell r="K112">
            <v>-0.37286130099228226</v>
          </cell>
        </row>
        <row r="113">
          <cell r="A113">
            <v>0.44</v>
          </cell>
          <cell r="K113">
            <v>-0.63449195148842341</v>
          </cell>
        </row>
        <row r="114">
          <cell r="A114">
            <v>0.41649999999999998</v>
          </cell>
          <cell r="K114">
            <v>-0.88491488423373743</v>
          </cell>
        </row>
        <row r="115">
          <cell r="A115">
            <v>0.39350000000000002</v>
          </cell>
          <cell r="K115">
            <v>-1.1295636163175302</v>
          </cell>
        </row>
        <row r="116">
          <cell r="A116">
            <v>0.37</v>
          </cell>
          <cell r="K116">
            <v>-1.366921499448732</v>
          </cell>
        </row>
        <row r="117">
          <cell r="A117">
            <v>0.34649999999999997</v>
          </cell>
          <cell r="K117">
            <v>-1.5992337375964718</v>
          </cell>
        </row>
        <row r="118">
          <cell r="A118">
            <v>0.32350000000000001</v>
          </cell>
          <cell r="K118">
            <v>-1.823051157662624</v>
          </cell>
        </row>
        <row r="119">
          <cell r="A119">
            <v>0.3</v>
          </cell>
          <cell r="K119">
            <v>-2.0446041896361629</v>
          </cell>
        </row>
        <row r="120">
          <cell r="A120">
            <v>0.27650000000000002</v>
          </cell>
          <cell r="K120">
            <v>-2.2550672546857768</v>
          </cell>
        </row>
        <row r="121">
          <cell r="A121">
            <v>0.2535</v>
          </cell>
          <cell r="K121">
            <v>-2.4402381477398012</v>
          </cell>
        </row>
        <row r="122">
          <cell r="A122">
            <v>0.23</v>
          </cell>
          <cell r="K122">
            <v>-2.6472899669239247</v>
          </cell>
        </row>
        <row r="123">
          <cell r="A123">
            <v>0.20649999999999999</v>
          </cell>
          <cell r="K123">
            <v>-2.8453737596471886</v>
          </cell>
        </row>
        <row r="124">
          <cell r="A124">
            <v>0.1835</v>
          </cell>
          <cell r="K124">
            <v>-3.0313076074972436</v>
          </cell>
        </row>
        <row r="125">
          <cell r="A125">
            <v>0.16</v>
          </cell>
          <cell r="K125">
            <v>-3.2208026460859971</v>
          </cell>
        </row>
        <row r="126">
          <cell r="A126">
            <v>0.13650000000000001</v>
          </cell>
          <cell r="K126">
            <v>-3.3809944873208377</v>
          </cell>
        </row>
        <row r="127">
          <cell r="A127">
            <v>0.1135</v>
          </cell>
          <cell r="K127">
            <v>-3.5764123484013233</v>
          </cell>
        </row>
        <row r="128">
          <cell r="A128">
            <v>0.09</v>
          </cell>
          <cell r="K128">
            <v>-3.7284498346196253</v>
          </cell>
        </row>
        <row r="129">
          <cell r="A129">
            <v>6.6500000000000004E-2</v>
          </cell>
          <cell r="K129">
            <v>-3.9097883131201763</v>
          </cell>
        </row>
        <row r="130">
          <cell r="A130">
            <v>4.3499999999999997E-2</v>
          </cell>
          <cell r="K130">
            <v>-4.0596185226019843</v>
          </cell>
        </row>
        <row r="131">
          <cell r="A131">
            <v>0.02</v>
          </cell>
          <cell r="K131">
            <v>-4.1979250275633957</v>
          </cell>
        </row>
        <row r="132">
          <cell r="A132">
            <v>-3.5000000000000001E-3</v>
          </cell>
          <cell r="K132">
            <v>-4.357466372657111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>
        <row r="10">
          <cell r="A10">
            <v>-3.5000000000000001E-3</v>
          </cell>
        </row>
      </sheetData>
      <sheetData sheetId="22">
        <row r="10">
          <cell r="A10">
            <v>-3.5000000000000001E-3</v>
          </cell>
        </row>
      </sheetData>
      <sheetData sheetId="23">
        <row r="10">
          <cell r="A10">
            <v>-3.5000000000000001E-3</v>
          </cell>
        </row>
      </sheetData>
      <sheetData sheetId="24">
        <row r="10">
          <cell r="A10">
            <v>-3.5000000000000001E-3</v>
          </cell>
        </row>
      </sheetData>
      <sheetData sheetId="25">
        <row r="10">
          <cell r="A10">
            <v>-3.5000000000000001E-3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les to process"/>
      <sheetName val="calculate efficiencies"/>
      <sheetName val="PbS_iodo_AZO_tapped_after"/>
      <sheetName val="PbS_iodo_AZO_tapped_2"/>
      <sheetName val="PbS_iodo_AZO_tapped"/>
      <sheetName val="PbS_Iodo_AZO_Dark"/>
      <sheetName val="PbS_Iodo_AZO_After"/>
      <sheetName val="PbS_Iodo_AZO_2"/>
      <sheetName val="PbS_Iodo_AZO_1"/>
      <sheetName val="PbS_I2_AZO_Dark"/>
      <sheetName val="PbS_I2_AZO_1"/>
      <sheetName val="PbS_EDT_ZNO_tapped_after"/>
      <sheetName val="PbS_EDT_ZNO_tapped_2"/>
      <sheetName val="PbS_EDT_ZNO_tapped"/>
      <sheetName val="PbS_EDT_ZnO_Dark"/>
      <sheetName val="PbS_EDT_ZnO_after"/>
      <sheetName val="PbS_EDT_ZnO_3"/>
      <sheetName val="PbS_EDT_ZnO_2"/>
      <sheetName val="PbS_EDT_ZnO"/>
      <sheetName val="PbS_EDT_AZO_Dark"/>
      <sheetName val="PbS_EDT_AZO_After"/>
      <sheetName val="PbS_EDT_AZO_2"/>
      <sheetName val="PbS_EDT_AZO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0">
          <cell r="A10">
            <v>0</v>
          </cell>
          <cell r="K10">
            <v>-10.525488943488943</v>
          </cell>
          <cell r="M10">
            <v>2.5647177472938876E-2</v>
          </cell>
          <cell r="N10">
            <v>-10.525488943488943</v>
          </cell>
          <cell r="O10">
            <v>-10.524324324324324</v>
          </cell>
          <cell r="P10">
            <v>-9.8887321867321862</v>
          </cell>
        </row>
        <row r="11">
          <cell r="A11">
            <v>-2.5000000000000001E-2</v>
          </cell>
          <cell r="K11">
            <v>-10.179852579852579</v>
          </cell>
          <cell r="M11">
            <v>-2.5647177472938876E-2</v>
          </cell>
          <cell r="N11">
            <v>-10.525488943488943</v>
          </cell>
          <cell r="O11">
            <v>-10.524324324324324</v>
          </cell>
          <cell r="P11">
            <v>-9.8887321867321862</v>
          </cell>
        </row>
        <row r="12">
          <cell r="A12">
            <v>-0.05</v>
          </cell>
          <cell r="K12">
            <v>-10.303336609336609</v>
          </cell>
        </row>
        <row r="13">
          <cell r="A13">
            <v>-7.4999999999999997E-2</v>
          </cell>
          <cell r="K13">
            <v>-10.464756756756756</v>
          </cell>
          <cell r="M13">
            <v>0.50859551829277427</v>
          </cell>
          <cell r="N13">
            <v>-0.70169926289926288</v>
          </cell>
        </row>
        <row r="14">
          <cell r="A14">
            <v>-0.1</v>
          </cell>
          <cell r="K14">
            <v>-10.689223587223587</v>
          </cell>
          <cell r="M14">
            <v>0.50859551829277427</v>
          </cell>
          <cell r="N14">
            <v>0.70169926289926288</v>
          </cell>
        </row>
        <row r="15">
          <cell r="A15">
            <v>-0.125</v>
          </cell>
          <cell r="K15">
            <v>-10.940240786240786</v>
          </cell>
          <cell r="M15">
            <v>0.51294354945877751</v>
          </cell>
          <cell r="N15">
            <v>-0.70169926289926288</v>
          </cell>
        </row>
        <row r="16">
          <cell r="A16">
            <v>-0.15</v>
          </cell>
          <cell r="K16">
            <v>-11.065759213759215</v>
          </cell>
          <cell r="M16">
            <v>0.51294354945877751</v>
          </cell>
          <cell r="N16">
            <v>0.70169926289926288</v>
          </cell>
        </row>
        <row r="17">
          <cell r="A17">
            <v>-0.17499999999999999</v>
          </cell>
          <cell r="K17">
            <v>-11.233759213759214</v>
          </cell>
        </row>
        <row r="18">
          <cell r="A18">
            <v>-0.2</v>
          </cell>
          <cell r="K18">
            <v>-11.464717444717445</v>
          </cell>
          <cell r="M18">
            <v>0</v>
          </cell>
          <cell r="N18">
            <v>-6.4201228501228504</v>
          </cell>
        </row>
        <row r="19">
          <cell r="A19">
            <v>-0.22500000000000001</v>
          </cell>
          <cell r="K19">
            <v>-11.707390663390663</v>
          </cell>
          <cell r="M19">
            <v>0.3</v>
          </cell>
          <cell r="N19">
            <v>-6.4201228501228504</v>
          </cell>
        </row>
        <row r="20">
          <cell r="A20">
            <v>-0.25</v>
          </cell>
          <cell r="K20">
            <v>-11.870889434889435</v>
          </cell>
          <cell r="M20">
            <v>0.3</v>
          </cell>
          <cell r="N20">
            <v>0</v>
          </cell>
        </row>
        <row r="21">
          <cell r="A21">
            <v>-0.27500000000000002</v>
          </cell>
          <cell r="K21">
            <v>-12.103208845208847</v>
          </cell>
        </row>
        <row r="22">
          <cell r="A22">
            <v>-0.3</v>
          </cell>
          <cell r="K22">
            <v>-12.252756756756757</v>
          </cell>
          <cell r="M22">
            <v>0</v>
          </cell>
          <cell r="N22">
            <v>-5.5147272727272725</v>
          </cell>
        </row>
        <row r="23">
          <cell r="A23">
            <v>-0.32500000000000001</v>
          </cell>
          <cell r="K23">
            <v>-12.434609336609336</v>
          </cell>
          <cell r="M23">
            <v>0.32500000000000001</v>
          </cell>
          <cell r="N23">
            <v>-5.5147272727272725</v>
          </cell>
        </row>
        <row r="24">
          <cell r="A24">
            <v>-0.35</v>
          </cell>
          <cell r="K24">
            <v>-12.692943488943486</v>
          </cell>
          <cell r="M24">
            <v>0.32500000000000001</v>
          </cell>
          <cell r="N24">
            <v>0</v>
          </cell>
        </row>
        <row r="25">
          <cell r="A25">
            <v>-0.375</v>
          </cell>
          <cell r="K25">
            <v>-12.798948402948405</v>
          </cell>
        </row>
        <row r="26">
          <cell r="A26">
            <v>-0.4</v>
          </cell>
          <cell r="K26">
            <v>-13.047990171990172</v>
          </cell>
        </row>
        <row r="27">
          <cell r="A27">
            <v>-0.42499999999999999</v>
          </cell>
          <cell r="K27">
            <v>-13.175945945945946</v>
          </cell>
        </row>
        <row r="28">
          <cell r="A28">
            <v>-0.45</v>
          </cell>
          <cell r="K28">
            <v>-13.301493857493856</v>
          </cell>
        </row>
        <row r="29">
          <cell r="A29">
            <v>-0.47499999999999998</v>
          </cell>
          <cell r="K29">
            <v>-13.555587223587223</v>
          </cell>
        </row>
        <row r="30">
          <cell r="A30">
            <v>-0.5</v>
          </cell>
          <cell r="K30">
            <v>-13.700334152334154</v>
          </cell>
        </row>
        <row r="31">
          <cell r="A31">
            <v>-0.5</v>
          </cell>
          <cell r="K31">
            <v>-13.730668304668306</v>
          </cell>
        </row>
        <row r="32">
          <cell r="A32">
            <v>-0.47499999999999998</v>
          </cell>
          <cell r="K32">
            <v>-13.665773955773957</v>
          </cell>
        </row>
        <row r="33">
          <cell r="A33">
            <v>-0.45</v>
          </cell>
          <cell r="K33">
            <v>-13.554412776412775</v>
          </cell>
        </row>
        <row r="34">
          <cell r="A34">
            <v>-0.42499999999999999</v>
          </cell>
          <cell r="K34">
            <v>-13.408879606879609</v>
          </cell>
        </row>
        <row r="35">
          <cell r="A35">
            <v>-0.4</v>
          </cell>
          <cell r="K35">
            <v>-13.261120393120395</v>
          </cell>
        </row>
        <row r="36">
          <cell r="A36">
            <v>-0.375</v>
          </cell>
          <cell r="K36">
            <v>-13.170265356265356</v>
          </cell>
        </row>
        <row r="37">
          <cell r="A37">
            <v>-0.35</v>
          </cell>
          <cell r="K37">
            <v>-13.071444717444718</v>
          </cell>
        </row>
        <row r="38">
          <cell r="A38">
            <v>-0.32500000000000001</v>
          </cell>
          <cell r="K38">
            <v>-12.839916461916461</v>
          </cell>
        </row>
        <row r="39">
          <cell r="A39">
            <v>-0.3</v>
          </cell>
          <cell r="K39">
            <v>-12.770162162162164</v>
          </cell>
        </row>
        <row r="40">
          <cell r="A40">
            <v>-0.27500000000000002</v>
          </cell>
          <cell r="K40">
            <v>-12.605724815724816</v>
          </cell>
        </row>
        <row r="41">
          <cell r="A41">
            <v>-0.25</v>
          </cell>
          <cell r="K41">
            <v>-12.407528255528257</v>
          </cell>
        </row>
        <row r="42">
          <cell r="A42">
            <v>-0.22500000000000001</v>
          </cell>
          <cell r="K42">
            <v>-12.269547911547912</v>
          </cell>
        </row>
        <row r="43">
          <cell r="A43">
            <v>-0.2</v>
          </cell>
          <cell r="K43">
            <v>-12.121724815724814</v>
          </cell>
        </row>
        <row r="44">
          <cell r="A44">
            <v>-0.17499999999999999</v>
          </cell>
          <cell r="K44">
            <v>-11.879911547911549</v>
          </cell>
        </row>
        <row r="45">
          <cell r="A45">
            <v>-0.15</v>
          </cell>
          <cell r="K45">
            <v>-11.719641277641278</v>
          </cell>
        </row>
        <row r="46">
          <cell r="A46">
            <v>-0.125</v>
          </cell>
          <cell r="K46">
            <v>-11.498820638820639</v>
          </cell>
        </row>
        <row r="47">
          <cell r="A47">
            <v>-0.1</v>
          </cell>
          <cell r="K47">
            <v>-11.352113022113024</v>
          </cell>
        </row>
        <row r="48">
          <cell r="A48">
            <v>-7.4999999999999997E-2</v>
          </cell>
          <cell r="K48">
            <v>-11.161262899262899</v>
          </cell>
        </row>
        <row r="49">
          <cell r="A49">
            <v>-0.05</v>
          </cell>
          <cell r="K49">
            <v>-10.98348402948403</v>
          </cell>
        </row>
        <row r="50">
          <cell r="A50">
            <v>-2.5000000000000001E-2</v>
          </cell>
          <cell r="K50">
            <v>-10.725513513513514</v>
          </cell>
        </row>
        <row r="51">
          <cell r="A51">
            <v>0</v>
          </cell>
          <cell r="K51">
            <v>-10.524324324324324</v>
          </cell>
        </row>
        <row r="52">
          <cell r="A52">
            <v>2.5000000000000001E-2</v>
          </cell>
          <cell r="K52">
            <v>-10.234609336609338</v>
          </cell>
        </row>
        <row r="53">
          <cell r="A53">
            <v>0.05</v>
          </cell>
          <cell r="K53">
            <v>-10.039788697788698</v>
          </cell>
        </row>
        <row r="54">
          <cell r="A54">
            <v>7.4999999999999997E-2</v>
          </cell>
          <cell r="K54">
            <v>-9.7819459459459459</v>
          </cell>
        </row>
        <row r="55">
          <cell r="A55">
            <v>0.1</v>
          </cell>
          <cell r="K55">
            <v>-9.5243243243243256</v>
          </cell>
        </row>
        <row r="56">
          <cell r="A56">
            <v>0.125</v>
          </cell>
          <cell r="K56">
            <v>-9.2331498771498772</v>
          </cell>
        </row>
        <row r="57">
          <cell r="A57">
            <v>0.15</v>
          </cell>
          <cell r="K57">
            <v>-8.8928599508599522</v>
          </cell>
        </row>
        <row r="58">
          <cell r="A58">
            <v>0.17499999999999999</v>
          </cell>
          <cell r="K58">
            <v>-8.5453022113022108</v>
          </cell>
        </row>
        <row r="59">
          <cell r="A59">
            <v>0.2</v>
          </cell>
          <cell r="K59">
            <v>-8.2258280098280103</v>
          </cell>
        </row>
        <row r="60">
          <cell r="A60">
            <v>0.22500000000000001</v>
          </cell>
          <cell r="K60">
            <v>-7.8263194103194103</v>
          </cell>
        </row>
        <row r="61">
          <cell r="A61">
            <v>0.25</v>
          </cell>
          <cell r="K61">
            <v>-7.3684471744471738</v>
          </cell>
        </row>
        <row r="62">
          <cell r="A62">
            <v>0.27500000000000002</v>
          </cell>
          <cell r="K62">
            <v>-6.9554840294840297</v>
          </cell>
        </row>
        <row r="63">
          <cell r="A63">
            <v>0.3</v>
          </cell>
          <cell r="K63">
            <v>-6.4201228501228504</v>
          </cell>
        </row>
        <row r="64">
          <cell r="A64">
            <v>0.32500000000000001</v>
          </cell>
          <cell r="K64">
            <v>-5.8895184275184267</v>
          </cell>
        </row>
        <row r="65">
          <cell r="A65">
            <v>0.35</v>
          </cell>
          <cell r="K65">
            <v>-5.3320294840294844</v>
          </cell>
        </row>
        <row r="66">
          <cell r="A66">
            <v>0.375</v>
          </cell>
          <cell r="K66">
            <v>-4.7364009828009825</v>
          </cell>
        </row>
        <row r="67">
          <cell r="A67">
            <v>0.4</v>
          </cell>
          <cell r="K67">
            <v>-3.9893965601965604</v>
          </cell>
        </row>
        <row r="68">
          <cell r="A68">
            <v>0.42499999999999999</v>
          </cell>
          <cell r="K68">
            <v>-3.1987085995086</v>
          </cell>
        </row>
        <row r="69">
          <cell r="A69">
            <v>0.45</v>
          </cell>
          <cell r="K69">
            <v>-2.3651626535626535</v>
          </cell>
        </row>
        <row r="70">
          <cell r="A70">
            <v>0.47499999999999998</v>
          </cell>
          <cell r="K70">
            <v>-1.4073616707616707</v>
          </cell>
        </row>
        <row r="71">
          <cell r="A71">
            <v>0.5</v>
          </cell>
          <cell r="K71">
            <v>-0.40034609336609334</v>
          </cell>
        </row>
        <row r="72">
          <cell r="A72">
            <v>0.52500000000000002</v>
          </cell>
          <cell r="K72">
            <v>0.76405749385749377</v>
          </cell>
        </row>
        <row r="73">
          <cell r="A73">
            <v>0.55000000000000004</v>
          </cell>
          <cell r="K73">
            <v>2.0130530712530712</v>
          </cell>
        </row>
        <row r="74">
          <cell r="A74">
            <v>0.57499999999999996</v>
          </cell>
          <cell r="K74">
            <v>3.394671744471744</v>
          </cell>
        </row>
        <row r="75">
          <cell r="A75">
            <v>0.6</v>
          </cell>
          <cell r="K75">
            <v>4.8563886977886979</v>
          </cell>
        </row>
        <row r="76">
          <cell r="A76">
            <v>0.625</v>
          </cell>
          <cell r="K76">
            <v>6.5200933660933673</v>
          </cell>
        </row>
        <row r="77">
          <cell r="A77">
            <v>0.65</v>
          </cell>
          <cell r="K77">
            <v>8.1748648648648636</v>
          </cell>
        </row>
        <row r="78">
          <cell r="A78">
            <v>0.67500000000000004</v>
          </cell>
          <cell r="K78">
            <v>9.8574545454545461</v>
          </cell>
        </row>
        <row r="79">
          <cell r="A79">
            <v>0.7</v>
          </cell>
          <cell r="K79">
            <v>11.70212285012285</v>
          </cell>
        </row>
        <row r="80">
          <cell r="A80">
            <v>0.72499999999999998</v>
          </cell>
          <cell r="K80">
            <v>13.670884520884522</v>
          </cell>
        </row>
        <row r="81">
          <cell r="A81">
            <v>0.75</v>
          </cell>
          <cell r="K81">
            <v>15.794432432432432</v>
          </cell>
        </row>
        <row r="82">
          <cell r="A82">
            <v>0.77500000000000002</v>
          </cell>
          <cell r="K82">
            <v>17.919803439803438</v>
          </cell>
        </row>
        <row r="83">
          <cell r="A83">
            <v>0.8</v>
          </cell>
          <cell r="K83">
            <v>20.152471744471747</v>
          </cell>
        </row>
        <row r="84">
          <cell r="A84">
            <v>0.82499999999999996</v>
          </cell>
          <cell r="K84">
            <v>22.348299754299752</v>
          </cell>
        </row>
        <row r="85">
          <cell r="A85">
            <v>0.85</v>
          </cell>
          <cell r="K85">
            <v>24.667051597051596</v>
          </cell>
        </row>
        <row r="86">
          <cell r="A86">
            <v>0.875</v>
          </cell>
          <cell r="K86">
            <v>27.214250614250609</v>
          </cell>
        </row>
        <row r="87">
          <cell r="A87">
            <v>0.9</v>
          </cell>
          <cell r="K87">
            <v>29.686471744471746</v>
          </cell>
        </row>
        <row r="88">
          <cell r="A88">
            <v>0.92500000000000004</v>
          </cell>
          <cell r="K88">
            <v>32.341007371007372</v>
          </cell>
        </row>
        <row r="89">
          <cell r="A89">
            <v>0.95</v>
          </cell>
          <cell r="K89">
            <v>34.973316953316953</v>
          </cell>
        </row>
        <row r="90">
          <cell r="A90">
            <v>0.97499999999999998</v>
          </cell>
          <cell r="K90">
            <v>37.616604422604418</v>
          </cell>
        </row>
        <row r="91">
          <cell r="A91">
            <v>1</v>
          </cell>
          <cell r="K91">
            <v>40.488977886977885</v>
          </cell>
        </row>
        <row r="92">
          <cell r="A92">
            <v>1</v>
          </cell>
          <cell r="K92">
            <v>40.706948402948399</v>
          </cell>
        </row>
        <row r="93">
          <cell r="A93">
            <v>0.97499999999999998</v>
          </cell>
          <cell r="K93">
            <v>38.149434889434893</v>
          </cell>
        </row>
        <row r="94">
          <cell r="A94">
            <v>0.95</v>
          </cell>
          <cell r="K94">
            <v>35.584805896805896</v>
          </cell>
        </row>
        <row r="95">
          <cell r="A95">
            <v>0.92500000000000004</v>
          </cell>
          <cell r="K95">
            <v>32.742609336609334</v>
          </cell>
        </row>
        <row r="96">
          <cell r="A96">
            <v>0.9</v>
          </cell>
          <cell r="K96">
            <v>30.128442260442263</v>
          </cell>
        </row>
        <row r="97">
          <cell r="A97">
            <v>0.875</v>
          </cell>
          <cell r="K97">
            <v>27.936933660933661</v>
          </cell>
        </row>
        <row r="98">
          <cell r="A98">
            <v>0.85</v>
          </cell>
          <cell r="K98">
            <v>25.154383292383294</v>
          </cell>
        </row>
        <row r="99">
          <cell r="A99">
            <v>0.82499999999999996</v>
          </cell>
          <cell r="K99">
            <v>22.791218673218676</v>
          </cell>
        </row>
        <row r="100">
          <cell r="A100">
            <v>0.8</v>
          </cell>
          <cell r="K100">
            <v>20.456855036855035</v>
          </cell>
        </row>
        <row r="101">
          <cell r="A101">
            <v>0.77500000000000002</v>
          </cell>
          <cell r="K101">
            <v>18.259837837837839</v>
          </cell>
        </row>
        <row r="102">
          <cell r="A102">
            <v>0.75</v>
          </cell>
          <cell r="K102">
            <v>15.927135135135135</v>
          </cell>
        </row>
        <row r="103">
          <cell r="A103">
            <v>0.72499999999999998</v>
          </cell>
          <cell r="K103">
            <v>13.763990171990171</v>
          </cell>
        </row>
        <row r="104">
          <cell r="A104">
            <v>0.7</v>
          </cell>
          <cell r="K104">
            <v>11.735366093366093</v>
          </cell>
        </row>
        <row r="105">
          <cell r="A105">
            <v>0.67500000000000004</v>
          </cell>
          <cell r="K105">
            <v>9.7971646191646187</v>
          </cell>
        </row>
        <row r="106">
          <cell r="A106">
            <v>0.65</v>
          </cell>
          <cell r="K106">
            <v>7.9849041769041769</v>
          </cell>
        </row>
        <row r="107">
          <cell r="A107">
            <v>0.625</v>
          </cell>
          <cell r="K107">
            <v>6.2695528255528252</v>
          </cell>
        </row>
        <row r="108">
          <cell r="A108">
            <v>0.6</v>
          </cell>
          <cell r="K108">
            <v>4.5792221130221131</v>
          </cell>
        </row>
        <row r="109">
          <cell r="A109">
            <v>0.57499999999999996</v>
          </cell>
          <cell r="K109">
            <v>3.0871267813267806</v>
          </cell>
        </row>
        <row r="110">
          <cell r="A110">
            <v>0.55000000000000004</v>
          </cell>
          <cell r="K110">
            <v>1.7381081081081085</v>
          </cell>
        </row>
        <row r="111">
          <cell r="A111">
            <v>0.52500000000000002</v>
          </cell>
          <cell r="K111">
            <v>0.51716117936117945</v>
          </cell>
        </row>
        <row r="112">
          <cell r="A112">
            <v>0.5</v>
          </cell>
          <cell r="K112">
            <v>-0.55521326781326785</v>
          </cell>
        </row>
        <row r="113">
          <cell r="A113">
            <v>0.47499999999999998</v>
          </cell>
          <cell r="K113">
            <v>-1.5441169533169532</v>
          </cell>
        </row>
        <row r="114">
          <cell r="A114">
            <v>0.45</v>
          </cell>
          <cell r="K114">
            <v>-2.3985695331695331</v>
          </cell>
        </row>
        <row r="115">
          <cell r="A115">
            <v>0.42499999999999999</v>
          </cell>
          <cell r="K115">
            <v>-3.1612555282555284</v>
          </cell>
        </row>
        <row r="116">
          <cell r="A116">
            <v>0.4</v>
          </cell>
          <cell r="K116">
            <v>-3.8477395577395574</v>
          </cell>
        </row>
        <row r="117">
          <cell r="A117">
            <v>0.375</v>
          </cell>
          <cell r="K117">
            <v>-4.4388245700245701</v>
          </cell>
        </row>
        <row r="118">
          <cell r="A118">
            <v>0.35</v>
          </cell>
          <cell r="K118">
            <v>-5.0171744471744466</v>
          </cell>
        </row>
        <row r="119">
          <cell r="A119">
            <v>0.32500000000000001</v>
          </cell>
          <cell r="K119">
            <v>-5.5147272727272725</v>
          </cell>
        </row>
        <row r="120">
          <cell r="A120">
            <v>0.3</v>
          </cell>
          <cell r="K120">
            <v>-5.9626879606879601</v>
          </cell>
        </row>
        <row r="121">
          <cell r="A121">
            <v>0.27500000000000002</v>
          </cell>
          <cell r="K121">
            <v>-6.356633906633907</v>
          </cell>
        </row>
        <row r="122">
          <cell r="A122">
            <v>0.25</v>
          </cell>
          <cell r="K122">
            <v>-6.8098820638820632</v>
          </cell>
        </row>
        <row r="123">
          <cell r="A123">
            <v>0.22500000000000001</v>
          </cell>
          <cell r="K123">
            <v>-7.1645257985257977</v>
          </cell>
        </row>
        <row r="124">
          <cell r="A124">
            <v>0.2</v>
          </cell>
          <cell r="K124">
            <v>-7.5287714987714986</v>
          </cell>
        </row>
        <row r="125">
          <cell r="A125">
            <v>0.17499999999999999</v>
          </cell>
          <cell r="K125">
            <v>-7.8748157248157247</v>
          </cell>
        </row>
        <row r="126">
          <cell r="A126">
            <v>0.15</v>
          </cell>
          <cell r="K126">
            <v>-8.212923832923833</v>
          </cell>
        </row>
        <row r="127">
          <cell r="A127">
            <v>0.125</v>
          </cell>
          <cell r="K127">
            <v>-8.5630712530712536</v>
          </cell>
        </row>
        <row r="128">
          <cell r="A128">
            <v>0.1</v>
          </cell>
          <cell r="K128">
            <v>-8.8089385749385745</v>
          </cell>
        </row>
        <row r="129">
          <cell r="A129">
            <v>7.4999999999999997E-2</v>
          </cell>
          <cell r="K129">
            <v>-9.098427518427517</v>
          </cell>
        </row>
        <row r="130">
          <cell r="A130">
            <v>0.05</v>
          </cell>
          <cell r="K130">
            <v>-9.4197837837837834</v>
          </cell>
        </row>
        <row r="131">
          <cell r="A131">
            <v>2.5000000000000001E-2</v>
          </cell>
          <cell r="K131">
            <v>-9.7263734643734647</v>
          </cell>
        </row>
        <row r="132">
          <cell r="A132">
            <v>0</v>
          </cell>
          <cell r="K132">
            <v>-9.8887321867321862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les to process"/>
      <sheetName val="calculate efficiencies"/>
      <sheetName val="pbs schottky EDT DARK"/>
      <sheetName val="pbs schottky 2"/>
      <sheetName val="pbs schottky"/>
      <sheetName val="pbs cds_KI_ ZnO_3"/>
      <sheetName val="pbs cds_KI_ ZnO_2"/>
      <sheetName val="pbs cds_KI_ ZnO_1"/>
      <sheetName val="pbs cds_EDT_ ZnO_4"/>
      <sheetName val="pbs cds_EDT_ ZnO_2"/>
      <sheetName val="pbs cds_EDT_ ZnO_1"/>
      <sheetName val="pbs cds_edt schottky"/>
      <sheetName val="pbs cds_Br_EDT_ ZnO_1"/>
      <sheetName val="pbs cds_Br_ ZnO_4"/>
      <sheetName val="pbs cds_Br_ ZnO_3"/>
      <sheetName val="pbs cds_Br_ ZnO_1"/>
      <sheetName val="pbs cds_Br schottky 2"/>
      <sheetName val="pbs cds_Br schottky"/>
      <sheetName val="pbs cds_Br EDT_ ZnO_3"/>
      <sheetName val="pbs CdS ZnOEDT DARK"/>
      <sheetName val="pbs CdS ZnO KI DARK"/>
      <sheetName val="pbs CdS ZnO Br EDT DARK"/>
      <sheetName val="pbs CdS ZnO Br DARK"/>
      <sheetName val="pbs cds schottky EDT3"/>
      <sheetName val="pbs cds schottky EDT DARK"/>
      <sheetName val="pbs cds schottky br3"/>
      <sheetName val="pbs CdS schottky Br D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0">
          <cell r="K10">
            <v>-4.9641572481572487</v>
          </cell>
        </row>
      </sheetData>
      <sheetData sheetId="10">
        <row r="10">
          <cell r="K10">
            <v>-3.8369498771498769</v>
          </cell>
        </row>
      </sheetData>
      <sheetData sheetId="11">
        <row r="10">
          <cell r="A10">
            <v>0</v>
          </cell>
        </row>
      </sheetData>
      <sheetData sheetId="12">
        <row r="10">
          <cell r="A10">
            <v>0</v>
          </cell>
          <cell r="K10">
            <v>-3.8387405405405404</v>
          </cell>
          <cell r="M10">
            <v>2.4748702009161426E-2</v>
          </cell>
          <cell r="N10">
            <v>-3.8387405405405404</v>
          </cell>
          <cell r="O10">
            <v>-3.8179798525798536</v>
          </cell>
          <cell r="P10">
            <v>-3.8983449631449631</v>
          </cell>
        </row>
        <row r="11">
          <cell r="A11">
            <v>-2.5000000000000001E-2</v>
          </cell>
          <cell r="K11">
            <v>-3.9949936117936118</v>
          </cell>
          <cell r="M11">
            <v>-2.4748702009161426E-2</v>
          </cell>
          <cell r="N11">
            <v>-3.8387405405405404</v>
          </cell>
          <cell r="O11">
            <v>-3.8179798525798536</v>
          </cell>
          <cell r="P11">
            <v>-3.8983449631449631</v>
          </cell>
        </row>
        <row r="12">
          <cell r="A12">
            <v>-0.05</v>
          </cell>
          <cell r="K12">
            <v>-4.1341601965601962</v>
          </cell>
        </row>
        <row r="13">
          <cell r="A13">
            <v>-7.4999999999999997E-2</v>
          </cell>
          <cell r="K13">
            <v>-4.2885449631449637</v>
          </cell>
          <cell r="M13">
            <v>0.48884020298681835</v>
          </cell>
          <cell r="N13">
            <v>-0.2598896642096642</v>
          </cell>
        </row>
        <row r="14">
          <cell r="A14">
            <v>-0.1</v>
          </cell>
          <cell r="K14">
            <v>-4.4410216216216218</v>
          </cell>
          <cell r="M14">
            <v>0.48884020298681835</v>
          </cell>
          <cell r="N14">
            <v>0.2598896642096642</v>
          </cell>
        </row>
        <row r="15">
          <cell r="A15">
            <v>-0.125</v>
          </cell>
          <cell r="K15">
            <v>-4.6014604422604419</v>
          </cell>
          <cell r="M15">
            <v>0.49497404018322849</v>
          </cell>
          <cell r="N15">
            <v>-0.2598896642096642</v>
          </cell>
        </row>
        <row r="16">
          <cell r="A16">
            <v>-0.15</v>
          </cell>
          <cell r="K16">
            <v>-4.7544324324324325</v>
          </cell>
          <cell r="M16">
            <v>0.49497404018322849</v>
          </cell>
          <cell r="N16">
            <v>0.2598896642096642</v>
          </cell>
        </row>
        <row r="17">
          <cell r="A17">
            <v>-0.17499999999999999</v>
          </cell>
          <cell r="K17">
            <v>-4.8933995085995088</v>
          </cell>
        </row>
        <row r="18">
          <cell r="A18">
            <v>-0.2</v>
          </cell>
          <cell r="K18">
            <v>-5.042589680589681</v>
          </cell>
          <cell r="M18">
            <v>0</v>
          </cell>
          <cell r="N18">
            <v>-1.9800894348894349</v>
          </cell>
        </row>
        <row r="19">
          <cell r="A19">
            <v>-0.22500000000000001</v>
          </cell>
          <cell r="K19">
            <v>-5.1762604422604426</v>
          </cell>
          <cell r="M19">
            <v>0.27500000000000002</v>
          </cell>
          <cell r="N19">
            <v>-1.9800894348894349</v>
          </cell>
        </row>
        <row r="20">
          <cell r="A20">
            <v>-0.25</v>
          </cell>
          <cell r="K20">
            <v>-5.3364864864864865</v>
          </cell>
          <cell r="M20">
            <v>0.27500000000000002</v>
          </cell>
          <cell r="N20">
            <v>0</v>
          </cell>
        </row>
        <row r="21">
          <cell r="A21">
            <v>-0.27500000000000002</v>
          </cell>
          <cell r="K21">
            <v>-5.5061818181818181</v>
          </cell>
        </row>
        <row r="22">
          <cell r="A22">
            <v>-0.3</v>
          </cell>
          <cell r="K22">
            <v>-5.6643243243243244</v>
          </cell>
          <cell r="M22">
            <v>0</v>
          </cell>
          <cell r="N22">
            <v>-2.2224388206388208</v>
          </cell>
        </row>
        <row r="23">
          <cell r="A23">
            <v>-0.32500000000000001</v>
          </cell>
          <cell r="K23">
            <v>-5.812796068796068</v>
          </cell>
          <cell r="M23">
            <v>0.25</v>
          </cell>
          <cell r="N23">
            <v>-2.2224388206388208</v>
          </cell>
        </row>
        <row r="24">
          <cell r="A24">
            <v>-0.35</v>
          </cell>
          <cell r="K24">
            <v>-5.9840884520884519</v>
          </cell>
          <cell r="M24">
            <v>0.25</v>
          </cell>
          <cell r="N24">
            <v>0</v>
          </cell>
        </row>
        <row r="25">
          <cell r="A25">
            <v>-0.375</v>
          </cell>
          <cell r="K25">
            <v>-6.1533660933660945</v>
          </cell>
        </row>
        <row r="26">
          <cell r="A26">
            <v>-0.4</v>
          </cell>
          <cell r="K26">
            <v>-6.3174447174447179</v>
          </cell>
        </row>
        <row r="27">
          <cell r="A27">
            <v>-0.42499999999999999</v>
          </cell>
          <cell r="K27">
            <v>-6.4720884520884532</v>
          </cell>
        </row>
        <row r="28">
          <cell r="A28">
            <v>-0.45</v>
          </cell>
          <cell r="K28">
            <v>-6.6252334152334145</v>
          </cell>
        </row>
        <row r="29">
          <cell r="A29">
            <v>-0.47499999999999998</v>
          </cell>
          <cell r="K29">
            <v>-6.7899262899262913</v>
          </cell>
        </row>
        <row r="30">
          <cell r="A30">
            <v>-0.5</v>
          </cell>
          <cell r="K30">
            <v>-6.9970515970515965</v>
          </cell>
        </row>
        <row r="31">
          <cell r="A31">
            <v>-0.5</v>
          </cell>
          <cell r="K31">
            <v>-6.9773120393120402</v>
          </cell>
        </row>
        <row r="32">
          <cell r="A32">
            <v>-0.47499999999999998</v>
          </cell>
          <cell r="K32">
            <v>-6.7941031941031937</v>
          </cell>
        </row>
        <row r="33">
          <cell r="A33">
            <v>-0.45</v>
          </cell>
          <cell r="K33">
            <v>-6.6137985257985266</v>
          </cell>
        </row>
        <row r="34">
          <cell r="A34">
            <v>-0.42499999999999999</v>
          </cell>
          <cell r="K34">
            <v>-6.4448009828009836</v>
          </cell>
        </row>
        <row r="35">
          <cell r="A35">
            <v>-0.4</v>
          </cell>
          <cell r="K35">
            <v>-6.2952727272727271</v>
          </cell>
        </row>
        <row r="36">
          <cell r="A36">
            <v>-0.375</v>
          </cell>
          <cell r="K36">
            <v>-6.1304963144963152</v>
          </cell>
        </row>
        <row r="37">
          <cell r="A37">
            <v>-0.35</v>
          </cell>
          <cell r="K37">
            <v>-5.9604520884520884</v>
          </cell>
        </row>
        <row r="38">
          <cell r="A38">
            <v>-0.32500000000000001</v>
          </cell>
          <cell r="K38">
            <v>-5.793538083538083</v>
          </cell>
        </row>
        <row r="39">
          <cell r="A39">
            <v>-0.3</v>
          </cell>
          <cell r="K39">
            <v>-5.6202948402948403</v>
          </cell>
        </row>
        <row r="40">
          <cell r="A40">
            <v>-0.27500000000000002</v>
          </cell>
          <cell r="K40">
            <v>-5.4778329238329242</v>
          </cell>
        </row>
        <row r="41">
          <cell r="A41">
            <v>-0.25</v>
          </cell>
          <cell r="K41">
            <v>-5.3125208845208851</v>
          </cell>
        </row>
        <row r="42">
          <cell r="A42">
            <v>-0.22500000000000001</v>
          </cell>
          <cell r="K42">
            <v>-5.1626093366093366</v>
          </cell>
        </row>
        <row r="43">
          <cell r="A43">
            <v>-0.2</v>
          </cell>
          <cell r="K43">
            <v>-5.0041425061425056</v>
          </cell>
        </row>
        <row r="44">
          <cell r="A44">
            <v>-0.17499999999999999</v>
          </cell>
          <cell r="K44">
            <v>-4.8847071253071253</v>
          </cell>
        </row>
        <row r="45">
          <cell r="A45">
            <v>-0.15</v>
          </cell>
          <cell r="K45">
            <v>-4.725112530712531</v>
          </cell>
        </row>
        <row r="46">
          <cell r="A46">
            <v>-0.125</v>
          </cell>
          <cell r="K46">
            <v>-4.5679027027027024</v>
          </cell>
        </row>
        <row r="47">
          <cell r="A47">
            <v>-0.1</v>
          </cell>
          <cell r="K47">
            <v>-4.4229906633906628</v>
          </cell>
        </row>
        <row r="48">
          <cell r="A48">
            <v>-7.4999999999999997E-2</v>
          </cell>
          <cell r="K48">
            <v>-4.2558904176904182</v>
          </cell>
        </row>
        <row r="49">
          <cell r="A49">
            <v>-0.05</v>
          </cell>
          <cell r="K49">
            <v>-4.1018845208845214</v>
          </cell>
        </row>
        <row r="50">
          <cell r="A50">
            <v>-2.5000000000000001E-2</v>
          </cell>
          <cell r="K50">
            <v>-3.9660289926289924</v>
          </cell>
        </row>
        <row r="51">
          <cell r="A51">
            <v>0</v>
          </cell>
          <cell r="K51">
            <v>-3.8179798525798527</v>
          </cell>
        </row>
        <row r="52">
          <cell r="A52">
            <v>2.5000000000000001E-2</v>
          </cell>
          <cell r="K52">
            <v>-3.6691189189189188</v>
          </cell>
        </row>
        <row r="53">
          <cell r="A53">
            <v>0.05</v>
          </cell>
          <cell r="K53">
            <v>-3.5153832923832922</v>
          </cell>
        </row>
        <row r="54">
          <cell r="A54">
            <v>7.4999999999999997E-2</v>
          </cell>
          <cell r="K54">
            <v>-3.3551484029484029</v>
          </cell>
        </row>
        <row r="55">
          <cell r="A55">
            <v>0.1</v>
          </cell>
          <cell r="K55">
            <v>-3.2130117936117935</v>
          </cell>
        </row>
        <row r="56">
          <cell r="A56">
            <v>0.125</v>
          </cell>
          <cell r="K56">
            <v>-3.0583783783783782</v>
          </cell>
        </row>
        <row r="57">
          <cell r="A57">
            <v>0.15</v>
          </cell>
          <cell r="K57">
            <v>-2.8910132678132676</v>
          </cell>
        </row>
        <row r="58">
          <cell r="A58">
            <v>0.17499999999999999</v>
          </cell>
          <cell r="K58">
            <v>-2.7241199017199018</v>
          </cell>
        </row>
        <row r="59">
          <cell r="A59">
            <v>0.2</v>
          </cell>
          <cell r="K59">
            <v>-2.5517847665847668</v>
          </cell>
        </row>
        <row r="60">
          <cell r="A60">
            <v>0.22500000000000001</v>
          </cell>
          <cell r="K60">
            <v>-2.3651724815724817</v>
          </cell>
        </row>
        <row r="61">
          <cell r="A61">
            <v>0.25</v>
          </cell>
          <cell r="K61">
            <v>-2.1746226044226042</v>
          </cell>
        </row>
        <row r="62">
          <cell r="A62">
            <v>0.27500000000000002</v>
          </cell>
          <cell r="K62">
            <v>-1.9800894348894349</v>
          </cell>
        </row>
        <row r="63">
          <cell r="A63">
            <v>0.3</v>
          </cell>
          <cell r="K63">
            <v>-1.7727199017199016</v>
          </cell>
        </row>
        <row r="64">
          <cell r="A64">
            <v>0.32500000000000001</v>
          </cell>
          <cell r="K64">
            <v>-1.5605076167076166</v>
          </cell>
        </row>
        <row r="65">
          <cell r="A65">
            <v>0.35</v>
          </cell>
          <cell r="K65">
            <v>-1.3360398034398033</v>
          </cell>
        </row>
        <row r="66">
          <cell r="A66">
            <v>0.375</v>
          </cell>
          <cell r="K66">
            <v>-1.107</v>
          </cell>
        </row>
        <row r="67">
          <cell r="A67">
            <v>0.4</v>
          </cell>
          <cell r="K67">
            <v>-0.86367420147420149</v>
          </cell>
        </row>
        <row r="68">
          <cell r="A68">
            <v>0.42499999999999999</v>
          </cell>
          <cell r="K68">
            <v>-0.62388992628992623</v>
          </cell>
        </row>
        <row r="69">
          <cell r="A69">
            <v>0.45</v>
          </cell>
          <cell r="K69">
            <v>-0.38624211302211303</v>
          </cell>
        </row>
        <row r="70">
          <cell r="A70">
            <v>0.47499999999999998</v>
          </cell>
          <cell r="K70">
            <v>-0.13896820638820639</v>
          </cell>
        </row>
        <row r="71">
          <cell r="A71">
            <v>0.5</v>
          </cell>
          <cell r="K71">
            <v>0.11205449631449631</v>
          </cell>
        </row>
        <row r="72">
          <cell r="A72">
            <v>0.52500000000000002</v>
          </cell>
          <cell r="K72">
            <v>0.35893705159705158</v>
          </cell>
        </row>
        <row r="73">
          <cell r="A73">
            <v>0.55000000000000004</v>
          </cell>
          <cell r="K73">
            <v>0.60058476658476667</v>
          </cell>
        </row>
        <row r="74">
          <cell r="A74">
            <v>0.57499999999999996</v>
          </cell>
          <cell r="K74">
            <v>0.85435577395577389</v>
          </cell>
        </row>
        <row r="75">
          <cell r="A75">
            <v>0.6</v>
          </cell>
          <cell r="K75">
            <v>1.1057906633906633</v>
          </cell>
        </row>
        <row r="76">
          <cell r="A76">
            <v>0.625</v>
          </cell>
          <cell r="K76">
            <v>1.3534275184275182</v>
          </cell>
        </row>
        <row r="77">
          <cell r="A77">
            <v>0.65</v>
          </cell>
          <cell r="K77">
            <v>1.5997179361179361</v>
          </cell>
        </row>
        <row r="78">
          <cell r="A78">
            <v>0.67500000000000004</v>
          </cell>
          <cell r="K78">
            <v>1.8450260442260442</v>
          </cell>
        </row>
        <row r="79">
          <cell r="A79">
            <v>0.7</v>
          </cell>
          <cell r="K79">
            <v>2.0837862407862406</v>
          </cell>
        </row>
        <row r="80">
          <cell r="A80">
            <v>0.72499999999999998</v>
          </cell>
          <cell r="K80">
            <v>2.3261321867321869</v>
          </cell>
        </row>
        <row r="81">
          <cell r="A81">
            <v>0.75</v>
          </cell>
          <cell r="K81">
            <v>2.5617380835380832</v>
          </cell>
        </row>
        <row r="82">
          <cell r="A82">
            <v>0.77500000000000002</v>
          </cell>
          <cell r="K82">
            <v>2.7929203931203932</v>
          </cell>
        </row>
        <row r="83">
          <cell r="A83">
            <v>0.8</v>
          </cell>
          <cell r="K83">
            <v>3.0192162162162162</v>
          </cell>
        </row>
        <row r="84">
          <cell r="A84">
            <v>0.82499999999999996</v>
          </cell>
          <cell r="K84">
            <v>3.2550383292383294</v>
          </cell>
        </row>
        <row r="85">
          <cell r="A85">
            <v>0.85</v>
          </cell>
          <cell r="K85">
            <v>3.4851444717444724</v>
          </cell>
        </row>
        <row r="86">
          <cell r="A86">
            <v>0.875</v>
          </cell>
          <cell r="K86">
            <v>3.7179513513513509</v>
          </cell>
        </row>
        <row r="87">
          <cell r="A87">
            <v>0.9</v>
          </cell>
          <cell r="K87">
            <v>3.9454024570024573</v>
          </cell>
        </row>
        <row r="88">
          <cell r="A88">
            <v>0.92500000000000004</v>
          </cell>
          <cell r="K88">
            <v>4.1879272727272729</v>
          </cell>
        </row>
        <row r="89">
          <cell r="A89">
            <v>0.95</v>
          </cell>
          <cell r="K89">
            <v>4.4245051597051592</v>
          </cell>
        </row>
        <row r="90">
          <cell r="A90">
            <v>0.97499999999999998</v>
          </cell>
          <cell r="K90">
            <v>4.6467980343980351</v>
          </cell>
        </row>
        <row r="91">
          <cell r="A91">
            <v>1</v>
          </cell>
          <cell r="K91">
            <v>4.8795621621621628</v>
          </cell>
        </row>
        <row r="92">
          <cell r="A92">
            <v>1</v>
          </cell>
          <cell r="K92">
            <v>4.8949877149877148</v>
          </cell>
        </row>
        <row r="93">
          <cell r="A93">
            <v>0.97499999999999998</v>
          </cell>
          <cell r="K93">
            <v>4.6700771498771498</v>
          </cell>
        </row>
        <row r="94">
          <cell r="A94">
            <v>0.95</v>
          </cell>
          <cell r="K94">
            <v>4.4517395577395575</v>
          </cell>
        </row>
        <row r="95">
          <cell r="A95">
            <v>0.92500000000000004</v>
          </cell>
          <cell r="K95">
            <v>4.2406555282555285</v>
          </cell>
        </row>
        <row r="96">
          <cell r="A96">
            <v>0.9</v>
          </cell>
          <cell r="K96">
            <v>4.0140619164619169</v>
          </cell>
        </row>
        <row r="97">
          <cell r="A97">
            <v>0.875</v>
          </cell>
          <cell r="K97">
            <v>3.786555773955774</v>
          </cell>
        </row>
        <row r="98">
          <cell r="A98">
            <v>0.85</v>
          </cell>
          <cell r="K98">
            <v>3.5565690417690417</v>
          </cell>
        </row>
        <row r="99">
          <cell r="A99">
            <v>0.82499999999999996</v>
          </cell>
          <cell r="K99">
            <v>3.310504176904177</v>
          </cell>
        </row>
        <row r="100">
          <cell r="A100">
            <v>0.8</v>
          </cell>
          <cell r="K100">
            <v>3.074160687960688</v>
          </cell>
        </row>
        <row r="101">
          <cell r="A101">
            <v>0.77500000000000002</v>
          </cell>
          <cell r="K101">
            <v>2.8292687960687961</v>
          </cell>
        </row>
        <row r="102">
          <cell r="A102">
            <v>0.75</v>
          </cell>
          <cell r="K102">
            <v>2.5860732186732189</v>
          </cell>
        </row>
        <row r="103">
          <cell r="A103">
            <v>0.72499999999999998</v>
          </cell>
          <cell r="K103">
            <v>2.3428560196560193</v>
          </cell>
        </row>
        <row r="104">
          <cell r="A104">
            <v>0.7</v>
          </cell>
          <cell r="K104">
            <v>2.0898545454545454</v>
          </cell>
        </row>
        <row r="105">
          <cell r="A105">
            <v>0.67500000000000004</v>
          </cell>
          <cell r="K105">
            <v>1.8322378378378379</v>
          </cell>
        </row>
        <row r="106">
          <cell r="A106">
            <v>0.65</v>
          </cell>
          <cell r="K106">
            <v>1.5741174447174451</v>
          </cell>
        </row>
        <row r="107">
          <cell r="A107">
            <v>0.625</v>
          </cell>
          <cell r="K107">
            <v>1.3164378378378379</v>
          </cell>
        </row>
        <row r="108">
          <cell r="A108">
            <v>0.6</v>
          </cell>
          <cell r="K108">
            <v>1.0604737100737101</v>
          </cell>
        </row>
        <row r="109">
          <cell r="A109">
            <v>0.57499999999999996</v>
          </cell>
          <cell r="K109">
            <v>0.80450515970515968</v>
          </cell>
        </row>
        <row r="110">
          <cell r="A110">
            <v>0.55000000000000004</v>
          </cell>
          <cell r="K110">
            <v>0.54926732186732197</v>
          </cell>
        </row>
        <row r="111">
          <cell r="A111">
            <v>0.52500000000000002</v>
          </cell>
          <cell r="K111">
            <v>0.30368869778869778</v>
          </cell>
        </row>
        <row r="112">
          <cell r="A112">
            <v>0.5</v>
          </cell>
          <cell r="K112">
            <v>4.9859803439803438E-2</v>
          </cell>
        </row>
        <row r="113">
          <cell r="A113">
            <v>0.47499999999999998</v>
          </cell>
          <cell r="K113">
            <v>-0.1981515479115479</v>
          </cell>
        </row>
        <row r="114">
          <cell r="A114">
            <v>0.45</v>
          </cell>
          <cell r="K114">
            <v>-0.44321528255528253</v>
          </cell>
        </row>
        <row r="115">
          <cell r="A115">
            <v>0.42499999999999999</v>
          </cell>
          <cell r="K115">
            <v>-0.66959950859950867</v>
          </cell>
        </row>
        <row r="116">
          <cell r="A116">
            <v>0.4</v>
          </cell>
          <cell r="K116">
            <v>-0.91059557739557739</v>
          </cell>
        </row>
        <row r="117">
          <cell r="A117">
            <v>0.375</v>
          </cell>
          <cell r="K117">
            <v>-1.1459813267813268</v>
          </cell>
        </row>
        <row r="118">
          <cell r="A118">
            <v>0.35</v>
          </cell>
          <cell r="K118">
            <v>-1.3784181818181818</v>
          </cell>
        </row>
        <row r="119">
          <cell r="A119">
            <v>0.32500000000000001</v>
          </cell>
          <cell r="K119">
            <v>-1.5978746928746927</v>
          </cell>
        </row>
        <row r="120">
          <cell r="A120">
            <v>0.3</v>
          </cell>
          <cell r="K120">
            <v>-1.8170211302211301</v>
          </cell>
        </row>
        <row r="121">
          <cell r="A121">
            <v>0.27500000000000002</v>
          </cell>
          <cell r="K121">
            <v>-2.0203503685503685</v>
          </cell>
        </row>
        <row r="122">
          <cell r="A122">
            <v>0.25</v>
          </cell>
          <cell r="K122">
            <v>-2.2224388206388208</v>
          </cell>
        </row>
        <row r="123">
          <cell r="A123">
            <v>0.22500000000000001</v>
          </cell>
          <cell r="K123">
            <v>-2.4170683046683044</v>
          </cell>
        </row>
        <row r="124">
          <cell r="A124">
            <v>0.2</v>
          </cell>
          <cell r="K124">
            <v>-2.6078063882063884</v>
          </cell>
        </row>
        <row r="125">
          <cell r="A125">
            <v>0.17499999999999999</v>
          </cell>
          <cell r="K125">
            <v>-2.7812977886977888</v>
          </cell>
        </row>
        <row r="126">
          <cell r="A126">
            <v>0.15</v>
          </cell>
          <cell r="K126">
            <v>-2.948404914004914</v>
          </cell>
        </row>
        <row r="127">
          <cell r="A127">
            <v>0.125</v>
          </cell>
          <cell r="K127">
            <v>-3.1205061425061422</v>
          </cell>
        </row>
        <row r="128">
          <cell r="A128">
            <v>0.1</v>
          </cell>
          <cell r="K128">
            <v>-3.2841464373464371</v>
          </cell>
        </row>
        <row r="129">
          <cell r="A129">
            <v>7.4999999999999997E-2</v>
          </cell>
          <cell r="K129">
            <v>-3.4433828009828007</v>
          </cell>
        </row>
        <row r="130">
          <cell r="A130">
            <v>0.05</v>
          </cell>
          <cell r="K130">
            <v>-3.6010825552825554</v>
          </cell>
        </row>
        <row r="131">
          <cell r="A131">
            <v>2.5000000000000001E-2</v>
          </cell>
          <cell r="K131">
            <v>-3.7523656019656015</v>
          </cell>
        </row>
        <row r="132">
          <cell r="A132">
            <v>0</v>
          </cell>
          <cell r="K132">
            <v>-3.8983449631449631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13" refreshError="1"/>
      <sheetData sheetId="14" refreshError="1"/>
      <sheetData sheetId="15">
        <row r="10">
          <cell r="A10">
            <v>0</v>
          </cell>
        </row>
      </sheetData>
      <sheetData sheetId="16" refreshError="1"/>
      <sheetData sheetId="17" refreshError="1"/>
      <sheetData sheetId="18" refreshError="1"/>
      <sheetData sheetId="19">
        <row r="10">
          <cell r="A10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les to process"/>
      <sheetName val="calculate efficiencies"/>
      <sheetName val="zno pbs tbai 15 days old"/>
      <sheetName val="zno pbs tbai"/>
      <sheetName val="today pbs ann pbscds 6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0">
          <cell r="A10">
            <v>-3.5000000000000001E-3</v>
          </cell>
          <cell r="K10">
            <v>-4.6878820638820633</v>
          </cell>
          <cell r="M10">
            <v>2.2683100350100766E-2</v>
          </cell>
          <cell r="N10">
            <v>-4.6776602392906748</v>
          </cell>
          <cell r="O10">
            <v>-4.2183893460191335</v>
          </cell>
          <cell r="P10">
            <v>-4.7979264467562333</v>
          </cell>
        </row>
        <row r="11">
          <cell r="A11">
            <v>-2.6499999999999999E-2</v>
          </cell>
          <cell r="K11">
            <v>-4.755054054054054</v>
          </cell>
          <cell r="M11">
            <v>-2.2683100350100766E-2</v>
          </cell>
          <cell r="N11">
            <v>-4.6776602392906748</v>
          </cell>
          <cell r="O11">
            <v>-4.2183893460191335</v>
          </cell>
          <cell r="P11">
            <v>-4.7979264467562333</v>
          </cell>
        </row>
        <row r="12">
          <cell r="A12">
            <v>-0.05</v>
          </cell>
          <cell r="K12">
            <v>-4.8702683046683042</v>
          </cell>
        </row>
        <row r="13">
          <cell r="A13">
            <v>-7.3499999999999996E-2</v>
          </cell>
          <cell r="K13">
            <v>-5.0097199017199019</v>
          </cell>
          <cell r="M13">
            <v>0.44485910138727175</v>
          </cell>
          <cell r="N13">
            <v>-0.3198617631170822</v>
          </cell>
        </row>
        <row r="14">
          <cell r="A14">
            <v>-9.6500000000000002E-2</v>
          </cell>
          <cell r="K14">
            <v>-5.0787714987714985</v>
          </cell>
          <cell r="M14">
            <v>0.44485910138727175</v>
          </cell>
          <cell r="N14">
            <v>0.3198617631170822</v>
          </cell>
        </row>
        <row r="15">
          <cell r="A15">
            <v>-0.12</v>
          </cell>
          <cell r="K15">
            <v>-5.1598673218673223</v>
          </cell>
          <cell r="M15">
            <v>0.45366200700201531</v>
          </cell>
          <cell r="N15">
            <v>-0.3198617631170822</v>
          </cell>
        </row>
        <row r="16">
          <cell r="A16">
            <v>-0.14349999999999999</v>
          </cell>
          <cell r="K16">
            <v>-5.2692825552825546</v>
          </cell>
          <cell r="M16">
            <v>0.45366200700201531</v>
          </cell>
          <cell r="N16">
            <v>0.3198617631170822</v>
          </cell>
        </row>
        <row r="17">
          <cell r="A17">
            <v>-0.16650000000000001</v>
          </cell>
          <cell r="K17">
            <v>-5.3674840294840296</v>
          </cell>
        </row>
        <row r="18">
          <cell r="A18">
            <v>-0.19</v>
          </cell>
          <cell r="K18">
            <v>-5.4708550368550366</v>
          </cell>
          <cell r="M18">
            <v>0</v>
          </cell>
          <cell r="N18">
            <v>-2.6400668304668304</v>
          </cell>
        </row>
        <row r="19">
          <cell r="A19">
            <v>-0.2135</v>
          </cell>
          <cell r="K19">
            <v>-5.586181818181819</v>
          </cell>
          <cell r="M19">
            <v>0.2535</v>
          </cell>
          <cell r="N19">
            <v>-2.6400668304668304</v>
          </cell>
        </row>
        <row r="20">
          <cell r="A20">
            <v>-0.23649999999999999</v>
          </cell>
          <cell r="K20">
            <v>-5.6858968058968058</v>
          </cell>
          <cell r="M20">
            <v>0.2535</v>
          </cell>
          <cell r="N20">
            <v>0</v>
          </cell>
        </row>
        <row r="21">
          <cell r="A21">
            <v>-0.26</v>
          </cell>
          <cell r="K21">
            <v>-5.7627567567567572</v>
          </cell>
        </row>
        <row r="22">
          <cell r="A22">
            <v>-0.28349999999999997</v>
          </cell>
          <cell r="K22">
            <v>-5.8907665847665847</v>
          </cell>
          <cell r="M22">
            <v>0</v>
          </cell>
          <cell r="N22">
            <v>-2.8195027027027026</v>
          </cell>
        </row>
        <row r="23">
          <cell r="A23">
            <v>-0.30649999999999999</v>
          </cell>
          <cell r="K23">
            <v>-5.9442604422604424</v>
          </cell>
          <cell r="M23">
            <v>0.27650000000000002</v>
          </cell>
          <cell r="N23">
            <v>-2.8195027027027026</v>
          </cell>
        </row>
        <row r="24">
          <cell r="A24">
            <v>-0.33</v>
          </cell>
          <cell r="K24">
            <v>-6.063375921375922</v>
          </cell>
          <cell r="M24">
            <v>0.27650000000000002</v>
          </cell>
          <cell r="N24">
            <v>0</v>
          </cell>
        </row>
        <row r="25">
          <cell r="A25">
            <v>-0.35349999999999998</v>
          </cell>
          <cell r="K25">
            <v>-6.1691253071253076</v>
          </cell>
        </row>
        <row r="26">
          <cell r="A26">
            <v>-0.3765</v>
          </cell>
          <cell r="K26">
            <v>-6.2578869778869777</v>
          </cell>
        </row>
        <row r="27">
          <cell r="A27">
            <v>-0.4</v>
          </cell>
          <cell r="K27">
            <v>-6.3707469287469287</v>
          </cell>
        </row>
        <row r="28">
          <cell r="A28">
            <v>-0.4</v>
          </cell>
          <cell r="K28">
            <v>-6.2852972972972969</v>
          </cell>
        </row>
        <row r="29">
          <cell r="A29">
            <v>-0.3765</v>
          </cell>
          <cell r="K29">
            <v>-6.1488157248157247</v>
          </cell>
        </row>
        <row r="30">
          <cell r="A30">
            <v>-0.35349999999999998</v>
          </cell>
          <cell r="K30">
            <v>-6.028835380835381</v>
          </cell>
        </row>
        <row r="31">
          <cell r="A31">
            <v>-0.33</v>
          </cell>
          <cell r="K31">
            <v>-5.9367076167076158</v>
          </cell>
        </row>
        <row r="32">
          <cell r="A32">
            <v>-0.30649999999999999</v>
          </cell>
          <cell r="K32">
            <v>-5.758815724815725</v>
          </cell>
        </row>
        <row r="33">
          <cell r="A33">
            <v>-0.28349999999999997</v>
          </cell>
          <cell r="K33">
            <v>-5.6709238329238332</v>
          </cell>
        </row>
        <row r="34">
          <cell r="A34">
            <v>-0.26</v>
          </cell>
          <cell r="K34">
            <v>-5.5827714987714989</v>
          </cell>
        </row>
        <row r="35">
          <cell r="A35">
            <v>-0.23649999999999999</v>
          </cell>
          <cell r="K35">
            <v>-5.41204914004914</v>
          </cell>
        </row>
        <row r="36">
          <cell r="A36">
            <v>-0.2135</v>
          </cell>
          <cell r="K36">
            <v>-5.3314496314496314</v>
          </cell>
        </row>
        <row r="37">
          <cell r="A37">
            <v>-0.19</v>
          </cell>
          <cell r="K37">
            <v>-5.1825307125307125</v>
          </cell>
        </row>
        <row r="38">
          <cell r="A38">
            <v>-0.16650000000000001</v>
          </cell>
          <cell r="K38">
            <v>-5.0566388206388204</v>
          </cell>
        </row>
        <row r="39">
          <cell r="A39">
            <v>-0.14349999999999999</v>
          </cell>
          <cell r="K39">
            <v>-4.9666486486486487</v>
          </cell>
        </row>
        <row r="40">
          <cell r="A40">
            <v>-0.12</v>
          </cell>
          <cell r="K40">
            <v>-4.852702702702703</v>
          </cell>
        </row>
        <row r="41">
          <cell r="A41">
            <v>-9.6500000000000002E-2</v>
          </cell>
          <cell r="K41">
            <v>-4.7303754299754308</v>
          </cell>
        </row>
        <row r="42">
          <cell r="A42">
            <v>-7.3499999999999996E-2</v>
          </cell>
          <cell r="K42">
            <v>-4.5974000000000004</v>
          </cell>
        </row>
        <row r="43">
          <cell r="A43">
            <v>-0.05</v>
          </cell>
          <cell r="K43">
            <v>-4.4934972972972975</v>
          </cell>
        </row>
        <row r="44">
          <cell r="A44">
            <v>-2.6499999999999999E-2</v>
          </cell>
          <cell r="K44">
            <v>-4.3642820638820634</v>
          </cell>
        </row>
        <row r="45">
          <cell r="A45">
            <v>-3.5000000000000001E-3</v>
          </cell>
          <cell r="K45">
            <v>-4.2359336609336609</v>
          </cell>
        </row>
        <row r="46">
          <cell r="A46">
            <v>0.02</v>
          </cell>
          <cell r="K46">
            <v>-4.1181361179361184</v>
          </cell>
        </row>
        <row r="47">
          <cell r="A47">
            <v>4.3499999999999997E-2</v>
          </cell>
          <cell r="K47">
            <v>-3.9945734643734645</v>
          </cell>
        </row>
        <row r="48">
          <cell r="A48">
            <v>6.6500000000000004E-2</v>
          </cell>
          <cell r="K48">
            <v>-3.868538574938575</v>
          </cell>
        </row>
        <row r="49">
          <cell r="A49">
            <v>0.09</v>
          </cell>
          <cell r="K49">
            <v>-3.7340388206388204</v>
          </cell>
        </row>
        <row r="50">
          <cell r="A50">
            <v>0.1135</v>
          </cell>
          <cell r="K50">
            <v>-3.6007429975429974</v>
          </cell>
        </row>
        <row r="51">
          <cell r="A51">
            <v>0.13650000000000001</v>
          </cell>
          <cell r="K51">
            <v>-3.4549882063882058</v>
          </cell>
        </row>
        <row r="52">
          <cell r="A52">
            <v>0.16</v>
          </cell>
          <cell r="K52">
            <v>-3.3387960687960692</v>
          </cell>
        </row>
        <row r="53">
          <cell r="A53">
            <v>0.1835</v>
          </cell>
          <cell r="K53">
            <v>-3.1856761670761675</v>
          </cell>
        </row>
        <row r="54">
          <cell r="A54">
            <v>0.20649999999999999</v>
          </cell>
          <cell r="K54">
            <v>-3.0104255528255526</v>
          </cell>
        </row>
        <row r="55">
          <cell r="A55">
            <v>0.23</v>
          </cell>
          <cell r="K55">
            <v>-2.832990171990172</v>
          </cell>
        </row>
        <row r="56">
          <cell r="A56">
            <v>0.2535</v>
          </cell>
          <cell r="K56">
            <v>-2.6400668304668304</v>
          </cell>
        </row>
        <row r="57">
          <cell r="A57">
            <v>0.27650000000000002</v>
          </cell>
          <cell r="K57">
            <v>-2.4089685503685501</v>
          </cell>
        </row>
        <row r="58">
          <cell r="A58">
            <v>0.3</v>
          </cell>
          <cell r="K58">
            <v>-2.1736083538083535</v>
          </cell>
        </row>
        <row r="59">
          <cell r="A59">
            <v>0.32350000000000001</v>
          </cell>
          <cell r="K59">
            <v>-1.8971493857493857</v>
          </cell>
        </row>
        <row r="60">
          <cell r="A60">
            <v>0.34649999999999997</v>
          </cell>
          <cell r="K60">
            <v>-1.6108250614250617</v>
          </cell>
        </row>
        <row r="61">
          <cell r="A61">
            <v>0.37</v>
          </cell>
          <cell r="K61">
            <v>-1.2709533169533171</v>
          </cell>
        </row>
        <row r="62">
          <cell r="A62">
            <v>0.39350000000000002</v>
          </cell>
          <cell r="K62">
            <v>-0.90671203931203936</v>
          </cell>
        </row>
        <row r="63">
          <cell r="A63">
            <v>0.41649999999999998</v>
          </cell>
          <cell r="K63">
            <v>-0.51757788697788698</v>
          </cell>
        </row>
        <row r="64">
          <cell r="A64">
            <v>0.44</v>
          </cell>
          <cell r="K64">
            <v>-9.7644471744471745E-2</v>
          </cell>
        </row>
        <row r="65">
          <cell r="A65">
            <v>0.46350000000000002</v>
          </cell>
          <cell r="K65">
            <v>0.37459203931203933</v>
          </cell>
        </row>
        <row r="66">
          <cell r="A66">
            <v>0.48649999999999999</v>
          </cell>
          <cell r="K66">
            <v>0.89897739557739564</v>
          </cell>
        </row>
        <row r="67">
          <cell r="A67">
            <v>0.51</v>
          </cell>
          <cell r="K67">
            <v>1.46637886977887</v>
          </cell>
        </row>
        <row r="68">
          <cell r="A68">
            <v>0.53349999999999997</v>
          </cell>
          <cell r="K68">
            <v>2.064057985257985</v>
          </cell>
        </row>
        <row r="69">
          <cell r="A69">
            <v>0.55649999999999999</v>
          </cell>
          <cell r="K69">
            <v>2.6839896805896806</v>
          </cell>
        </row>
        <row r="70">
          <cell r="A70">
            <v>0.57999999999999996</v>
          </cell>
          <cell r="K70">
            <v>3.3591425061425055</v>
          </cell>
        </row>
        <row r="71">
          <cell r="A71">
            <v>0.60350000000000004</v>
          </cell>
          <cell r="K71">
            <v>4.0497464373464371</v>
          </cell>
        </row>
        <row r="72">
          <cell r="A72">
            <v>0.62649999999999995</v>
          </cell>
          <cell r="K72">
            <v>4.7615179361179365</v>
          </cell>
        </row>
        <row r="73">
          <cell r="A73">
            <v>0.65</v>
          </cell>
          <cell r="K73">
            <v>5.5458230958230956</v>
          </cell>
        </row>
        <row r="74">
          <cell r="A74">
            <v>0.67349999999999999</v>
          </cell>
          <cell r="K74">
            <v>6.3219410319410319</v>
          </cell>
        </row>
        <row r="75">
          <cell r="A75">
            <v>0.69650000000000001</v>
          </cell>
          <cell r="K75">
            <v>7.1184471744471747</v>
          </cell>
        </row>
        <row r="76">
          <cell r="A76">
            <v>0.72</v>
          </cell>
          <cell r="K76">
            <v>7.9700196560196561</v>
          </cell>
        </row>
        <row r="77">
          <cell r="A77">
            <v>0.74350000000000005</v>
          </cell>
          <cell r="K77">
            <v>8.8150073710073702</v>
          </cell>
        </row>
        <row r="78">
          <cell r="A78">
            <v>0.76649999999999996</v>
          </cell>
          <cell r="K78">
            <v>9.6928157248157252</v>
          </cell>
        </row>
        <row r="79">
          <cell r="A79">
            <v>0.79</v>
          </cell>
          <cell r="K79">
            <v>10.5782457002457</v>
          </cell>
        </row>
        <row r="80">
          <cell r="A80">
            <v>0.8135</v>
          </cell>
          <cell r="K80">
            <v>11.513567567567568</v>
          </cell>
        </row>
        <row r="81">
          <cell r="A81">
            <v>0.83650000000000002</v>
          </cell>
          <cell r="K81">
            <v>12.434235872235872</v>
          </cell>
        </row>
        <row r="82">
          <cell r="A82">
            <v>0.86</v>
          </cell>
          <cell r="K82">
            <v>13.400850122850121</v>
          </cell>
        </row>
        <row r="83">
          <cell r="A83">
            <v>0.88349999999999995</v>
          </cell>
          <cell r="K83">
            <v>14.406923832923834</v>
          </cell>
        </row>
        <row r="84">
          <cell r="A84">
            <v>0.90649999999999997</v>
          </cell>
          <cell r="K84">
            <v>15.415090909090909</v>
          </cell>
        </row>
        <row r="85">
          <cell r="A85">
            <v>0.93</v>
          </cell>
          <cell r="K85">
            <v>16.491051597051595</v>
          </cell>
        </row>
        <row r="86">
          <cell r="A86">
            <v>0.95350000000000001</v>
          </cell>
          <cell r="K86">
            <v>17.58674692874693</v>
          </cell>
        </row>
        <row r="87">
          <cell r="A87">
            <v>0.97650000000000003</v>
          </cell>
          <cell r="K87">
            <v>18.656550368550366</v>
          </cell>
        </row>
        <row r="88">
          <cell r="A88">
            <v>1</v>
          </cell>
          <cell r="K88">
            <v>19.736992628992628</v>
          </cell>
        </row>
        <row r="89">
          <cell r="A89">
            <v>1</v>
          </cell>
          <cell r="K89">
            <v>19.790987714987715</v>
          </cell>
        </row>
        <row r="90">
          <cell r="A90">
            <v>0.97650000000000003</v>
          </cell>
          <cell r="K90">
            <v>18.691356265356266</v>
          </cell>
        </row>
        <row r="91">
          <cell r="A91">
            <v>0.95350000000000001</v>
          </cell>
          <cell r="K91">
            <v>17.61764127764128</v>
          </cell>
        </row>
        <row r="92">
          <cell r="A92">
            <v>0.93</v>
          </cell>
          <cell r="K92">
            <v>16.570850122850121</v>
          </cell>
        </row>
        <row r="93">
          <cell r="A93">
            <v>0.90649999999999997</v>
          </cell>
          <cell r="K93">
            <v>15.544805896805899</v>
          </cell>
        </row>
        <row r="94">
          <cell r="A94">
            <v>0.88349999999999995</v>
          </cell>
          <cell r="K94">
            <v>14.528859950859953</v>
          </cell>
        </row>
        <row r="95">
          <cell r="A95">
            <v>0.86</v>
          </cell>
          <cell r="K95">
            <v>13.533759213759213</v>
          </cell>
        </row>
        <row r="96">
          <cell r="A96">
            <v>0.83650000000000002</v>
          </cell>
          <cell r="K96">
            <v>12.524918918918919</v>
          </cell>
        </row>
        <row r="97">
          <cell r="A97">
            <v>0.8135</v>
          </cell>
          <cell r="K97">
            <v>11.538058968058968</v>
          </cell>
        </row>
        <row r="98">
          <cell r="A98">
            <v>0.79</v>
          </cell>
          <cell r="K98">
            <v>10.607597051597052</v>
          </cell>
        </row>
        <row r="99">
          <cell r="A99">
            <v>0.76649999999999996</v>
          </cell>
          <cell r="K99">
            <v>9.6886781326781346</v>
          </cell>
        </row>
        <row r="100">
          <cell r="A100">
            <v>0.74350000000000005</v>
          </cell>
          <cell r="K100">
            <v>8.8009041769041776</v>
          </cell>
        </row>
        <row r="101">
          <cell r="A101">
            <v>0.72</v>
          </cell>
          <cell r="K101">
            <v>7.9294791154791158</v>
          </cell>
        </row>
        <row r="102">
          <cell r="A102">
            <v>0.69650000000000001</v>
          </cell>
          <cell r="K102">
            <v>7.053262899262899</v>
          </cell>
        </row>
        <row r="103">
          <cell r="A103">
            <v>0.67349999999999999</v>
          </cell>
          <cell r="K103">
            <v>6.2592727272727267</v>
          </cell>
        </row>
        <row r="104">
          <cell r="A104">
            <v>0.65</v>
          </cell>
          <cell r="K104">
            <v>5.4674742014742019</v>
          </cell>
        </row>
        <row r="105">
          <cell r="A105">
            <v>0.62649999999999995</v>
          </cell>
          <cell r="K105">
            <v>4.6764697788697784</v>
          </cell>
        </row>
        <row r="106">
          <cell r="A106">
            <v>0.60350000000000004</v>
          </cell>
          <cell r="K106">
            <v>3.9641990171990176</v>
          </cell>
        </row>
        <row r="107">
          <cell r="A107">
            <v>0.57999999999999996</v>
          </cell>
          <cell r="K107">
            <v>3.2549690417690416</v>
          </cell>
        </row>
        <row r="108">
          <cell r="A108">
            <v>0.55649999999999999</v>
          </cell>
          <cell r="K108">
            <v>2.5790422604422605</v>
          </cell>
        </row>
        <row r="109">
          <cell r="A109">
            <v>0.53349999999999997</v>
          </cell>
          <cell r="K109">
            <v>1.9382963144963146</v>
          </cell>
        </row>
        <row r="110">
          <cell r="A110">
            <v>0.51</v>
          </cell>
          <cell r="K110">
            <v>1.3220324324324324</v>
          </cell>
        </row>
        <row r="111">
          <cell r="A111">
            <v>0.48649999999999999</v>
          </cell>
          <cell r="K111">
            <v>0.74600098280098281</v>
          </cell>
        </row>
        <row r="112">
          <cell r="A112">
            <v>0.46350000000000002</v>
          </cell>
          <cell r="K112">
            <v>0.21445606879606879</v>
          </cell>
        </row>
        <row r="113">
          <cell r="A113">
            <v>0.44</v>
          </cell>
          <cell r="K113">
            <v>-0.29781484029484029</v>
          </cell>
        </row>
        <row r="114">
          <cell r="A114">
            <v>0.41649999999999998</v>
          </cell>
          <cell r="K114">
            <v>-0.75937690417690429</v>
          </cell>
        </row>
        <row r="115">
          <cell r="A115">
            <v>0.39350000000000002</v>
          </cell>
          <cell r="K115">
            <v>-1.1862221130221131</v>
          </cell>
        </row>
        <row r="116">
          <cell r="A116">
            <v>0.37</v>
          </cell>
          <cell r="K116">
            <v>-1.5843690417690417</v>
          </cell>
        </row>
        <row r="117">
          <cell r="A117">
            <v>0.34649999999999997</v>
          </cell>
          <cell r="K117">
            <v>-1.9468869778869777</v>
          </cell>
        </row>
        <row r="118">
          <cell r="A118">
            <v>0.32350000000000001</v>
          </cell>
          <cell r="K118">
            <v>-2.2571936117936118</v>
          </cell>
        </row>
        <row r="119">
          <cell r="A119">
            <v>0.3</v>
          </cell>
          <cell r="K119">
            <v>-2.5582717444717442</v>
          </cell>
        </row>
        <row r="120">
          <cell r="A120">
            <v>0.27650000000000002</v>
          </cell>
          <cell r="K120">
            <v>-2.8195027027027026</v>
          </cell>
        </row>
        <row r="121">
          <cell r="A121">
            <v>0.2535</v>
          </cell>
          <cell r="K121">
            <v>-3.0503877149877154</v>
          </cell>
        </row>
        <row r="122">
          <cell r="A122">
            <v>0.23</v>
          </cell>
          <cell r="K122">
            <v>-3.276248157248157</v>
          </cell>
        </row>
        <row r="123">
          <cell r="A123">
            <v>0.20649999999999999</v>
          </cell>
          <cell r="K123">
            <v>-3.4694786240786244</v>
          </cell>
        </row>
        <row r="124">
          <cell r="A124">
            <v>0.1835</v>
          </cell>
          <cell r="K124">
            <v>-3.6390122850122855</v>
          </cell>
        </row>
        <row r="125">
          <cell r="A125">
            <v>0.16</v>
          </cell>
          <cell r="K125">
            <v>-3.8280791154791158</v>
          </cell>
        </row>
        <row r="126">
          <cell r="A126">
            <v>0.13650000000000001</v>
          </cell>
          <cell r="K126">
            <v>-3.9943955773955779</v>
          </cell>
        </row>
        <row r="127">
          <cell r="A127">
            <v>0.1135</v>
          </cell>
          <cell r="K127">
            <v>-4.1333941031941031</v>
          </cell>
        </row>
        <row r="128">
          <cell r="A128">
            <v>0.09</v>
          </cell>
          <cell r="K128">
            <v>-4.2810732186732183</v>
          </cell>
        </row>
        <row r="129">
          <cell r="A129">
            <v>6.6500000000000004E-2</v>
          </cell>
          <cell r="K129">
            <v>-4.4108977886977883</v>
          </cell>
        </row>
        <row r="130">
          <cell r="A130">
            <v>4.3499999999999997E-2</v>
          </cell>
          <cell r="K130">
            <v>-4.5658240786240789</v>
          </cell>
        </row>
        <row r="131">
          <cell r="A131">
            <v>0.02</v>
          </cell>
          <cell r="K131">
            <v>-4.6954127764127769</v>
          </cell>
        </row>
        <row r="132">
          <cell r="A132">
            <v>-3.5000000000000001E-3</v>
          </cell>
          <cell r="K132">
            <v>-4.8158663390663392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opLeftCell="A10" workbookViewId="0">
      <selection activeCell="J12" sqref="J12"/>
    </sheetView>
  </sheetViews>
  <sheetFormatPr defaultRowHeight="15" x14ac:dyDescent="0.25"/>
  <cols>
    <col min="1" max="1" width="16.42578125" bestFit="1" customWidth="1"/>
    <col min="6" max="6" width="11.5703125" customWidth="1"/>
  </cols>
  <sheetData>
    <row r="1" spans="1:9" x14ac:dyDescent="0.25">
      <c r="A1" t="s">
        <v>0</v>
      </c>
    </row>
    <row r="16" spans="1:9" x14ac:dyDescent="0.25">
      <c r="B16" t="s">
        <v>1</v>
      </c>
      <c r="C16" t="s">
        <v>2</v>
      </c>
      <c r="D16" t="s">
        <v>3</v>
      </c>
      <c r="E16" t="s">
        <v>4</v>
      </c>
      <c r="F16" t="s">
        <v>5</v>
      </c>
      <c r="G16" t="s">
        <v>6</v>
      </c>
      <c r="H16" t="s">
        <v>7</v>
      </c>
      <c r="I16" t="s">
        <v>8</v>
      </c>
    </row>
    <row r="17" spans="2:9" x14ac:dyDescent="0.25">
      <c r="B17" t="s">
        <v>9</v>
      </c>
      <c r="C17" t="s">
        <v>10</v>
      </c>
      <c r="D17" t="s">
        <v>11</v>
      </c>
      <c r="E17" t="s">
        <v>12</v>
      </c>
      <c r="F17" t="s">
        <v>13</v>
      </c>
      <c r="G17" t="s">
        <v>14</v>
      </c>
      <c r="H17" t="s">
        <v>15</v>
      </c>
      <c r="I17" t="s">
        <v>16</v>
      </c>
    </row>
    <row r="18" spans="2:9" x14ac:dyDescent="0.25">
      <c r="C18">
        <v>-3.3</v>
      </c>
      <c r="D18">
        <v>-0.54</v>
      </c>
      <c r="E18">
        <v>-0.41</v>
      </c>
      <c r="F18">
        <v>-0.73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17</v>
      </c>
      <c r="D2" t="s">
        <v>18</v>
      </c>
    </row>
    <row r="3" spans="1:16" x14ac:dyDescent="0.25">
      <c r="C3" s="2" t="s">
        <v>19</v>
      </c>
      <c r="D3" t="s">
        <v>18</v>
      </c>
    </row>
    <row r="4" spans="1:16" x14ac:dyDescent="0.25">
      <c r="C4" s="2" t="s">
        <v>20</v>
      </c>
      <c r="D4" s="3"/>
      <c r="E4" t="s">
        <v>21</v>
      </c>
    </row>
    <row r="5" spans="1:16" x14ac:dyDescent="0.25">
      <c r="C5" s="2" t="s">
        <v>22</v>
      </c>
      <c r="D5" s="4">
        <v>100</v>
      </c>
      <c r="E5" t="s">
        <v>23</v>
      </c>
    </row>
    <row r="6" spans="1:16" x14ac:dyDescent="0.25">
      <c r="C6" s="2" t="s">
        <v>24</v>
      </c>
      <c r="D6" s="4">
        <v>420</v>
      </c>
      <c r="E6" t="s">
        <v>25</v>
      </c>
    </row>
    <row r="7" spans="1:16" x14ac:dyDescent="0.25">
      <c r="C7" s="2" t="s">
        <v>26</v>
      </c>
      <c r="D7" s="4">
        <v>2.035E-2</v>
      </c>
      <c r="E7" t="s">
        <v>27</v>
      </c>
    </row>
    <row r="9" spans="1:16" x14ac:dyDescent="0.25">
      <c r="A9" t="s">
        <v>28</v>
      </c>
      <c r="B9" t="s">
        <v>29</v>
      </c>
      <c r="E9" s="4" t="s">
        <v>30</v>
      </c>
      <c r="F9" s="4" t="s">
        <v>31</v>
      </c>
      <c r="J9" t="s">
        <v>32</v>
      </c>
      <c r="K9" t="s">
        <v>33</v>
      </c>
    </row>
    <row r="10" spans="1:16" x14ac:dyDescent="0.25">
      <c r="A10" s="1">
        <v>0</v>
      </c>
      <c r="B10" s="1">
        <v>-7.8118369999999999E-5</v>
      </c>
      <c r="C10" s="5"/>
      <c r="D10" s="2" t="s">
        <v>34</v>
      </c>
      <c r="E10" s="6">
        <f>-F10*1000/$D$7</f>
        <v>3.8387405405405404</v>
      </c>
      <c r="F10" s="4">
        <f>((INDEX(A10:B11,1,2)+INDEX(A10:B11,2,2))-((INDEX(A10:B11,1,2)-INDEX(A10:B11,2,2))/(INDEX(A10:B11,1,1)-INDEX(A10:B11,2,1))*(INDEX(A10:B11,1,1)+INDEX(A10:B11,2,1))))/2</f>
        <v>-7.8118369999999999E-5</v>
      </c>
      <c r="G10" t="s">
        <v>35</v>
      </c>
      <c r="H10" t="s">
        <v>36</v>
      </c>
      <c r="J10">
        <f t="shared" ref="J10:J73" si="0">-(B10*A10)</f>
        <v>0</v>
      </c>
      <c r="K10" s="5">
        <f t="shared" ref="K10:K73" si="1">B10*1000/$D$7</f>
        <v>-3.8387405405405404</v>
      </c>
      <c r="L10" s="2" t="s">
        <v>37</v>
      </c>
      <c r="M10" s="1">
        <f>MAX(E14:E15)/20</f>
        <v>2.4748702009161426E-2</v>
      </c>
      <c r="N10" s="7">
        <f>-E10</f>
        <v>-3.8387405405405404</v>
      </c>
      <c r="O10" s="7">
        <f>-E11</f>
        <v>-3.8179798525798536</v>
      </c>
      <c r="P10" s="7">
        <f>-E12</f>
        <v>-3.8983449631449631</v>
      </c>
    </row>
    <row r="11" spans="1:16" x14ac:dyDescent="0.25">
      <c r="A11" s="1">
        <v>-2.5000000000000001E-2</v>
      </c>
      <c r="B11" s="1">
        <v>-8.1298120000000001E-5</v>
      </c>
      <c r="C11" s="5"/>
      <c r="D11" s="2" t="s">
        <v>38</v>
      </c>
      <c r="E11" s="6">
        <f>-F11*1000/$D$7</f>
        <v>3.8179798525798536</v>
      </c>
      <c r="F11" s="4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-7.7695890000000015E-5</v>
      </c>
      <c r="G11" s="5" t="s">
        <v>39</v>
      </c>
      <c r="H11" t="s">
        <v>40</v>
      </c>
      <c r="J11">
        <f t="shared" si="0"/>
        <v>-2.0324530000000002E-6</v>
      </c>
      <c r="K11" s="5">
        <f t="shared" si="1"/>
        <v>-3.9949936117936118</v>
      </c>
      <c r="L11" s="2"/>
      <c r="M11" s="1">
        <f>-MAX(E15:E16)/20</f>
        <v>-2.4748702009161426E-2</v>
      </c>
      <c r="N11" s="7">
        <f>-E10</f>
        <v>-3.8387405405405404</v>
      </c>
      <c r="O11" s="7">
        <f>-E11</f>
        <v>-3.8179798525798536</v>
      </c>
      <c r="P11" s="7">
        <f>-E12</f>
        <v>-3.8983449631449631</v>
      </c>
    </row>
    <row r="12" spans="1:16" x14ac:dyDescent="0.25">
      <c r="A12" s="1">
        <v>-0.05</v>
      </c>
      <c r="B12" s="1">
        <v>-8.4130159999999993E-5</v>
      </c>
      <c r="C12" s="5"/>
      <c r="D12" s="2" t="s">
        <v>41</v>
      </c>
      <c r="E12" s="6">
        <f>-F12*1000/$D$7</f>
        <v>3.8983449631449631</v>
      </c>
      <c r="F12" s="4">
        <f>((INDEX(A131:B132,1,2)+INDEX(A131:B132,2,2))-((INDEX(A131:B132,1,2)-INDEX(A131:B132,2,2))/(INDEX(A131:B132,1,1)-INDEX(A131:B132,2,1))*(INDEX(A131:B132,1,1)+INDEX(A131:B132,2,1))))/2</f>
        <v>-7.9331319999999999E-5</v>
      </c>
      <c r="G12" t="s">
        <v>42</v>
      </c>
      <c r="H12" t="s">
        <v>43</v>
      </c>
      <c r="J12">
        <f t="shared" si="0"/>
        <v>-4.2065079999999997E-6</v>
      </c>
      <c r="K12" s="5">
        <f t="shared" si="1"/>
        <v>-4.1341601965601962</v>
      </c>
      <c r="L12" s="2"/>
    </row>
    <row r="13" spans="1:16" x14ac:dyDescent="0.25">
      <c r="A13" s="1">
        <v>-7.4999999999999997E-2</v>
      </c>
      <c r="B13" s="1">
        <v>-8.7271890000000006E-5</v>
      </c>
      <c r="C13" s="5"/>
      <c r="E13" s="4" t="s">
        <v>44</v>
      </c>
      <c r="F13" s="5"/>
      <c r="J13">
        <f t="shared" si="0"/>
        <v>-6.54539175E-6</v>
      </c>
      <c r="K13" s="5">
        <f t="shared" si="1"/>
        <v>-4.2885449631449637</v>
      </c>
      <c r="L13" s="2" t="s">
        <v>45</v>
      </c>
      <c r="M13" s="7">
        <f>E14</f>
        <v>0.48884020298681835</v>
      </c>
      <c r="N13" s="7">
        <f>-MAX(E10:E12)/15</f>
        <v>-0.2598896642096642</v>
      </c>
    </row>
    <row r="14" spans="1:16" x14ac:dyDescent="0.25">
      <c r="A14" s="1">
        <v>-0.1</v>
      </c>
      <c r="B14" s="1">
        <v>-9.037479E-5</v>
      </c>
      <c r="C14" s="5"/>
      <c r="D14" s="2" t="s">
        <v>46</v>
      </c>
      <c r="E14" s="6">
        <f>F14</f>
        <v>0.48884020298681835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0.48884020298681835</v>
      </c>
      <c r="G14" s="5" t="s">
        <v>47</v>
      </c>
      <c r="H14" t="s">
        <v>48</v>
      </c>
      <c r="J14">
        <f t="shared" si="0"/>
        <v>-9.0374790000000003E-6</v>
      </c>
      <c r="K14" s="5">
        <f t="shared" si="1"/>
        <v>-4.4410216216216218</v>
      </c>
      <c r="L14" s="2"/>
      <c r="M14">
        <f>E14</f>
        <v>0.48884020298681835</v>
      </c>
      <c r="N14" s="7">
        <f>MAX(E10:E12)/15</f>
        <v>0.2598896642096642</v>
      </c>
    </row>
    <row r="15" spans="1:16" x14ac:dyDescent="0.25">
      <c r="A15" s="1">
        <v>-0.125</v>
      </c>
      <c r="B15" s="1">
        <v>-9.3639719999999999E-5</v>
      </c>
      <c r="C15" s="5"/>
      <c r="D15" s="2" t="s">
        <v>49</v>
      </c>
      <c r="E15" s="4">
        <f>F15</f>
        <v>0.49497404018322849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0.49497404018322849</v>
      </c>
      <c r="G15" s="5" t="s">
        <v>50</v>
      </c>
      <c r="H15" t="s">
        <v>51</v>
      </c>
      <c r="J15">
        <f t="shared" si="0"/>
        <v>-1.1704965E-5</v>
      </c>
      <c r="K15" s="5">
        <f t="shared" si="1"/>
        <v>-4.6014604422604419</v>
      </c>
      <c r="L15" s="2"/>
      <c r="M15" s="7">
        <f>E15</f>
        <v>0.49497404018322849</v>
      </c>
      <c r="N15" s="7">
        <f>-MAX(E10:E12)/15</f>
        <v>-0.2598896642096642</v>
      </c>
    </row>
    <row r="16" spans="1:16" x14ac:dyDescent="0.25">
      <c r="A16" s="1">
        <v>-0.15</v>
      </c>
      <c r="B16" s="1">
        <v>-9.6752700000000006E-5</v>
      </c>
      <c r="C16" s="5"/>
      <c r="E16" s="4"/>
      <c r="J16">
        <f t="shared" si="0"/>
        <v>-1.4512905E-5</v>
      </c>
      <c r="K16" s="5">
        <f t="shared" si="1"/>
        <v>-4.7544324324324325</v>
      </c>
      <c r="L16" s="2"/>
      <c r="M16">
        <f>E15</f>
        <v>0.49497404018322849</v>
      </c>
      <c r="N16" s="7">
        <f>MAX(E10:E12)/15</f>
        <v>0.2598896642096642</v>
      </c>
    </row>
    <row r="17" spans="1:19" x14ac:dyDescent="0.25">
      <c r="A17" s="1">
        <v>-0.17499999999999999</v>
      </c>
      <c r="B17" s="1">
        <v>-9.9580679999999999E-5</v>
      </c>
      <c r="C17" s="8"/>
      <c r="D17" s="2" t="s">
        <v>52</v>
      </c>
      <c r="E17" s="9">
        <f>F17</f>
        <v>0.29175408953504794</v>
      </c>
      <c r="F17">
        <f>(-1)*MAX(J30:J91)/F11/E14</f>
        <v>0.29175408953504794</v>
      </c>
      <c r="G17" t="s">
        <v>53</v>
      </c>
      <c r="J17">
        <f t="shared" si="0"/>
        <v>-1.7426618999999999E-5</v>
      </c>
      <c r="K17" s="5">
        <f t="shared" si="1"/>
        <v>-4.8933995085995088</v>
      </c>
      <c r="L17" s="2"/>
      <c r="N17" s="7"/>
    </row>
    <row r="18" spans="1:19" x14ac:dyDescent="0.25">
      <c r="A18" s="1">
        <v>-0.2</v>
      </c>
      <c r="B18" s="1">
        <v>-1.026167E-4</v>
      </c>
      <c r="C18" s="8"/>
      <c r="D18" s="2" t="s">
        <v>54</v>
      </c>
      <c r="E18" s="9">
        <f>F18</f>
        <v>0.28794340368426818</v>
      </c>
      <c r="F18">
        <f>(-1)*MAX(J91:J130)/F12/E15</f>
        <v>0.28794340368426818</v>
      </c>
      <c r="G18" t="s">
        <v>55</v>
      </c>
      <c r="J18">
        <f t="shared" si="0"/>
        <v>-2.0523340000000003E-5</v>
      </c>
      <c r="K18" s="5">
        <f t="shared" si="1"/>
        <v>-5.042589680589681</v>
      </c>
      <c r="L18" s="2" t="s">
        <v>4</v>
      </c>
      <c r="M18" s="5">
        <v>0</v>
      </c>
      <c r="N18" s="5">
        <f>INDEX(K30:K91,MATCH(MAX(J30:J91),J30:J91,0),1)</f>
        <v>-1.9800894348894349</v>
      </c>
      <c r="O18" s="10"/>
      <c r="P18" s="10" t="s">
        <v>56</v>
      </c>
      <c r="Q18" s="11"/>
      <c r="R18" s="11"/>
      <c r="S18" s="11"/>
    </row>
    <row r="19" spans="1:19" x14ac:dyDescent="0.25">
      <c r="A19" s="1">
        <v>-0.22500000000000001</v>
      </c>
      <c r="B19" s="1">
        <v>-1.053369E-4</v>
      </c>
      <c r="C19" s="8"/>
      <c r="D19" s="2"/>
      <c r="J19">
        <f t="shared" si="0"/>
        <v>-2.3700802500000002E-5</v>
      </c>
      <c r="K19" s="5">
        <f t="shared" si="1"/>
        <v>-5.1762604422604426</v>
      </c>
      <c r="L19" s="2"/>
      <c r="M19" s="5">
        <f>INDEX(A30:A91,MATCH(MAX(J30:J91),J30:J91,0),1)</f>
        <v>0.27500000000000002</v>
      </c>
      <c r="N19" s="5">
        <f>INDEX(K30:K91,MATCH(MAX(J30:J91),J30:J91,0),1)</f>
        <v>-1.9800894348894349</v>
      </c>
      <c r="O19" s="10" t="s">
        <v>57</v>
      </c>
      <c r="P19" s="10" t="s">
        <v>56</v>
      </c>
      <c r="Q19" s="11"/>
      <c r="R19" s="11"/>
      <c r="S19" s="11"/>
    </row>
    <row r="20" spans="1:19" x14ac:dyDescent="0.25">
      <c r="A20" s="1">
        <v>-0.25</v>
      </c>
      <c r="B20" s="1">
        <v>-1.085975E-4</v>
      </c>
      <c r="C20" s="8"/>
      <c r="D20" s="2" t="s">
        <v>58</v>
      </c>
      <c r="E20" s="12">
        <f>F20</f>
        <v>5.4452459459459462E-3</v>
      </c>
      <c r="F20">
        <f>MAX(J30:J91)/D5/D7*1000</f>
        <v>5.4452459459459462E-3</v>
      </c>
      <c r="G20" t="s">
        <v>59</v>
      </c>
      <c r="J20">
        <f t="shared" si="0"/>
        <v>-2.7149375E-5</v>
      </c>
      <c r="K20" s="5">
        <f t="shared" si="1"/>
        <v>-5.3364864864864865</v>
      </c>
      <c r="M20" s="5">
        <f>INDEX(A30:A91,MATCH(MAX(J30:J91),J30:J91,0),1)</f>
        <v>0.27500000000000002</v>
      </c>
      <c r="N20" s="5">
        <v>0</v>
      </c>
      <c r="O20" s="10" t="s">
        <v>57</v>
      </c>
      <c r="P20" s="10"/>
      <c r="Q20" s="11"/>
      <c r="R20" s="11"/>
      <c r="S20" s="11"/>
    </row>
    <row r="21" spans="1:19" x14ac:dyDescent="0.25">
      <c r="A21" s="1">
        <v>-0.27500000000000002</v>
      </c>
      <c r="B21" s="1">
        <v>-1.120508E-4</v>
      </c>
      <c r="C21" s="8"/>
      <c r="D21" s="2" t="s">
        <v>60</v>
      </c>
      <c r="E21" s="12">
        <f>F21</f>
        <v>5.5560970515970507E-3</v>
      </c>
      <c r="F21">
        <f>MAX(J91:J130)/D5/D7*1000</f>
        <v>5.5560970515970507E-3</v>
      </c>
      <c r="G21" t="s">
        <v>61</v>
      </c>
      <c r="J21">
        <f t="shared" si="0"/>
        <v>-3.0813970000000005E-5</v>
      </c>
      <c r="K21" s="5">
        <f t="shared" si="1"/>
        <v>-5.5061818181818181</v>
      </c>
      <c r="M21" s="5"/>
      <c r="N21" s="5"/>
      <c r="O21" s="10"/>
      <c r="P21" s="10"/>
      <c r="Q21" s="11"/>
      <c r="R21" s="11"/>
      <c r="S21" s="11"/>
    </row>
    <row r="22" spans="1:19" x14ac:dyDescent="0.25">
      <c r="A22" s="1">
        <v>-0.3</v>
      </c>
      <c r="B22" s="1">
        <v>-1.15269E-4</v>
      </c>
      <c r="C22" s="5"/>
      <c r="J22">
        <f t="shared" si="0"/>
        <v>-3.4580699999999999E-5</v>
      </c>
      <c r="K22" s="5">
        <f t="shared" si="1"/>
        <v>-5.6643243243243244</v>
      </c>
      <c r="M22" s="5">
        <v>0</v>
      </c>
      <c r="N22" s="5">
        <f>INDEX(K91:K130,MATCH(MAX(J91:J130),J91:J130,0),1)</f>
        <v>-2.2224388206388208</v>
      </c>
      <c r="O22" s="10"/>
      <c r="P22" s="10" t="s">
        <v>62</v>
      </c>
      <c r="Q22" s="11"/>
      <c r="R22" s="11"/>
      <c r="S22" s="11"/>
    </row>
    <row r="23" spans="1:19" x14ac:dyDescent="0.25">
      <c r="A23" s="1">
        <v>-0.32500000000000001</v>
      </c>
      <c r="B23" s="1">
        <v>-1.1829039999999999E-4</v>
      </c>
      <c r="C23" s="5"/>
      <c r="D23" s="2" t="s">
        <v>63</v>
      </c>
      <c r="E23" s="13">
        <f>E11*E14*E17/D5-E20</f>
        <v>0</v>
      </c>
      <c r="J23">
        <f t="shared" si="0"/>
        <v>-3.8444379999999999E-5</v>
      </c>
      <c r="K23" s="5">
        <f t="shared" si="1"/>
        <v>-5.812796068796068</v>
      </c>
      <c r="M23" s="5">
        <f>INDEX(A91:A130,MATCH(MAX(J91:J130),J91:J130,0),1)</f>
        <v>0.25</v>
      </c>
      <c r="N23" s="5">
        <f>INDEX(K91:K130,MATCH(MAX(J91:J130),J91:J130,0),1)</f>
        <v>-2.2224388206388208</v>
      </c>
      <c r="O23" s="10" t="s">
        <v>64</v>
      </c>
      <c r="P23" s="10" t="s">
        <v>62</v>
      </c>
      <c r="Q23" s="11"/>
      <c r="R23" s="11"/>
      <c r="S23" s="11"/>
    </row>
    <row r="24" spans="1:19" x14ac:dyDescent="0.25">
      <c r="A24" s="1">
        <v>-0.35</v>
      </c>
      <c r="B24" s="1">
        <v>-1.2177619999999999E-4</v>
      </c>
      <c r="C24" s="5"/>
      <c r="E24" s="13">
        <f>E12*E15*E18/D5-E21</f>
        <v>0</v>
      </c>
      <c r="J24">
        <f t="shared" si="0"/>
        <v>-4.2621669999999997E-5</v>
      </c>
      <c r="K24" s="5">
        <f t="shared" si="1"/>
        <v>-5.9840884520884519</v>
      </c>
      <c r="M24" s="5">
        <f>INDEX(A91:A130,MATCH(MAX(J91:J130),J91:J130,0),1)</f>
        <v>0.25</v>
      </c>
      <c r="N24" s="5">
        <v>0</v>
      </c>
      <c r="O24" s="10" t="s">
        <v>64</v>
      </c>
      <c r="P24" s="10"/>
      <c r="Q24" s="11"/>
      <c r="R24" s="11"/>
      <c r="S24" s="11"/>
    </row>
    <row r="25" spans="1:19" x14ac:dyDescent="0.25">
      <c r="A25" s="1">
        <v>-0.375</v>
      </c>
      <c r="B25" s="1">
        <v>-1.2522100000000001E-4</v>
      </c>
      <c r="C25" s="14"/>
      <c r="J25">
        <f t="shared" si="0"/>
        <v>-4.6957875000000005E-5</v>
      </c>
      <c r="K25" s="5">
        <f t="shared" si="1"/>
        <v>-6.1533660933660945</v>
      </c>
      <c r="N25" s="7"/>
      <c r="O25" s="11"/>
      <c r="P25" s="11"/>
      <c r="Q25" s="11"/>
      <c r="R25" s="11"/>
      <c r="S25" s="11"/>
    </row>
    <row r="26" spans="1:19" x14ac:dyDescent="0.25">
      <c r="A26" s="1">
        <v>-0.4</v>
      </c>
      <c r="B26" s="1">
        <v>-1.2856E-4</v>
      </c>
      <c r="C26" s="5"/>
      <c r="D26" s="2" t="s">
        <v>65</v>
      </c>
      <c r="E26" s="15">
        <f>MIN(A10:A132)</f>
        <v>-0.5</v>
      </c>
      <c r="F26" s="15" t="s">
        <v>66</v>
      </c>
      <c r="G26" s="15">
        <f>MAX(A10:A132)</f>
        <v>1</v>
      </c>
      <c r="J26">
        <f t="shared" si="0"/>
        <v>-5.1424000000000001E-5</v>
      </c>
      <c r="K26" s="5">
        <f t="shared" si="1"/>
        <v>-6.3174447174447179</v>
      </c>
      <c r="O26" s="11"/>
      <c r="P26" s="11"/>
      <c r="Q26" s="11"/>
      <c r="R26" s="11"/>
      <c r="S26" s="11"/>
    </row>
    <row r="27" spans="1:19" x14ac:dyDescent="0.25">
      <c r="A27" s="1">
        <v>-0.42499999999999999</v>
      </c>
      <c r="B27" s="1">
        <v>-1.31707E-4</v>
      </c>
      <c r="C27" s="5"/>
      <c r="D27" s="2" t="s">
        <v>67</v>
      </c>
      <c r="E27" s="6">
        <f>MATCH(-0.5,A1:A132,0)</f>
        <v>30</v>
      </c>
      <c r="F27" s="6" t="s">
        <v>68</v>
      </c>
      <c r="G27" s="6">
        <f>MATCH(1,A1:A132,0)</f>
        <v>91</v>
      </c>
      <c r="J27">
        <f t="shared" si="0"/>
        <v>-5.5975474999999998E-5</v>
      </c>
      <c r="K27" s="5">
        <f t="shared" si="1"/>
        <v>-6.4720884520884532</v>
      </c>
      <c r="O27" s="11"/>
      <c r="P27" s="11"/>
      <c r="Q27" s="11"/>
      <c r="R27" s="11"/>
      <c r="S27" s="11"/>
    </row>
    <row r="28" spans="1:19" x14ac:dyDescent="0.25">
      <c r="A28" s="1">
        <v>-0.45</v>
      </c>
      <c r="B28" s="1">
        <v>-1.3482349999999999E-4</v>
      </c>
      <c r="C28" s="5"/>
      <c r="J28">
        <f t="shared" si="0"/>
        <v>-6.0670574999999993E-5</v>
      </c>
      <c r="K28" s="5">
        <f t="shared" si="1"/>
        <v>-6.6252334152334145</v>
      </c>
    </row>
    <row r="29" spans="1:19" x14ac:dyDescent="0.25">
      <c r="A29" s="1">
        <v>-0.47499999999999998</v>
      </c>
      <c r="B29" s="1">
        <v>-1.3817500000000001E-4</v>
      </c>
      <c r="C29" s="5"/>
      <c r="J29">
        <f t="shared" si="0"/>
        <v>-6.5633125000000002E-5</v>
      </c>
      <c r="K29" s="5">
        <f t="shared" si="1"/>
        <v>-6.7899262899262913</v>
      </c>
    </row>
    <row r="30" spans="1:19" x14ac:dyDescent="0.25">
      <c r="A30" s="1">
        <v>-0.5</v>
      </c>
      <c r="B30" s="1">
        <v>-1.4239E-4</v>
      </c>
      <c r="C30" s="5"/>
      <c r="J30">
        <f t="shared" si="0"/>
        <v>-7.1194999999999999E-5</v>
      </c>
      <c r="K30" s="5">
        <f t="shared" si="1"/>
        <v>-6.9970515970515965</v>
      </c>
    </row>
    <row r="31" spans="1:19" x14ac:dyDescent="0.25">
      <c r="A31" s="1">
        <v>-0.5</v>
      </c>
      <c r="B31" s="1">
        <v>-1.419883E-4</v>
      </c>
      <c r="C31" s="5"/>
      <c r="J31">
        <f t="shared" si="0"/>
        <v>-7.0994150000000002E-5</v>
      </c>
      <c r="K31" s="5">
        <f t="shared" si="1"/>
        <v>-6.9773120393120402</v>
      </c>
    </row>
    <row r="32" spans="1:19" x14ac:dyDescent="0.25">
      <c r="A32" s="1">
        <v>-0.47499999999999998</v>
      </c>
      <c r="B32" s="1">
        <v>-1.3825999999999999E-4</v>
      </c>
      <c r="C32" s="5"/>
      <c r="J32">
        <f t="shared" si="0"/>
        <v>-6.5673500000000001E-5</v>
      </c>
      <c r="K32" s="5">
        <f t="shared" si="1"/>
        <v>-6.7941031941031937</v>
      </c>
    </row>
    <row r="33" spans="1:11" x14ac:dyDescent="0.25">
      <c r="A33" s="1">
        <v>-0.45</v>
      </c>
      <c r="B33" s="1">
        <v>-1.345908E-4</v>
      </c>
      <c r="C33" s="5"/>
      <c r="J33">
        <f t="shared" si="0"/>
        <v>-6.056586E-5</v>
      </c>
      <c r="K33" s="5">
        <f t="shared" si="1"/>
        <v>-6.6137985257985266</v>
      </c>
    </row>
    <row r="34" spans="1:11" x14ac:dyDescent="0.25">
      <c r="A34" s="1">
        <v>-0.42499999999999999</v>
      </c>
      <c r="B34" s="1">
        <v>-1.311517E-4</v>
      </c>
      <c r="C34" s="5"/>
      <c r="J34">
        <f t="shared" si="0"/>
        <v>-5.5739472499999999E-5</v>
      </c>
      <c r="K34" s="5">
        <f t="shared" si="1"/>
        <v>-6.4448009828009836</v>
      </c>
    </row>
    <row r="35" spans="1:11" x14ac:dyDescent="0.25">
      <c r="A35" s="1">
        <v>-0.4</v>
      </c>
      <c r="B35" s="1">
        <v>-1.2810879999999999E-4</v>
      </c>
      <c r="C35" s="5"/>
      <c r="J35">
        <f t="shared" si="0"/>
        <v>-5.124352E-5</v>
      </c>
      <c r="K35" s="5">
        <f t="shared" si="1"/>
        <v>-6.2952727272727271</v>
      </c>
    </row>
    <row r="36" spans="1:11" x14ac:dyDescent="0.25">
      <c r="A36" s="1">
        <v>-0.375</v>
      </c>
      <c r="B36" s="1">
        <v>-1.2475560000000001E-4</v>
      </c>
      <c r="C36" s="5"/>
      <c r="J36">
        <f t="shared" si="0"/>
        <v>-4.678335E-5</v>
      </c>
      <c r="K36" s="5">
        <f t="shared" si="1"/>
        <v>-6.1304963144963152</v>
      </c>
    </row>
    <row r="37" spans="1:11" x14ac:dyDescent="0.25">
      <c r="A37" s="1">
        <v>-0.35</v>
      </c>
      <c r="B37" s="1">
        <v>-1.212952E-4</v>
      </c>
      <c r="C37" s="5"/>
      <c r="J37">
        <f t="shared" si="0"/>
        <v>-4.2453319999999997E-5</v>
      </c>
      <c r="K37" s="5">
        <f t="shared" si="1"/>
        <v>-5.9604520884520884</v>
      </c>
    </row>
    <row r="38" spans="1:11" x14ac:dyDescent="0.25">
      <c r="A38" s="1">
        <v>-0.32500000000000001</v>
      </c>
      <c r="B38" s="1">
        <v>-1.178985E-4</v>
      </c>
      <c r="C38" s="5"/>
      <c r="J38">
        <f t="shared" si="0"/>
        <v>-3.8317012499999997E-5</v>
      </c>
      <c r="K38" s="5">
        <f t="shared" si="1"/>
        <v>-5.793538083538083</v>
      </c>
    </row>
    <row r="39" spans="1:11" x14ac:dyDescent="0.25">
      <c r="A39" s="1">
        <v>-0.3</v>
      </c>
      <c r="B39" s="1">
        <v>-1.14373E-4</v>
      </c>
      <c r="C39" s="5"/>
      <c r="J39">
        <f t="shared" si="0"/>
        <v>-3.4311899999999999E-5</v>
      </c>
      <c r="K39" s="5">
        <f t="shared" si="1"/>
        <v>-5.6202948402948403</v>
      </c>
    </row>
    <row r="40" spans="1:11" x14ac:dyDescent="0.25">
      <c r="A40" s="1">
        <v>-0.27500000000000002</v>
      </c>
      <c r="B40" s="1">
        <v>-1.114739E-4</v>
      </c>
      <c r="C40" s="5"/>
      <c r="J40">
        <f t="shared" si="0"/>
        <v>-3.0655322500000003E-5</v>
      </c>
      <c r="K40" s="5">
        <f t="shared" si="1"/>
        <v>-5.4778329238329242</v>
      </c>
    </row>
    <row r="41" spans="1:11" x14ac:dyDescent="0.25">
      <c r="A41" s="1">
        <v>-0.25</v>
      </c>
      <c r="B41" s="1">
        <v>-1.0810980000000001E-4</v>
      </c>
      <c r="C41" s="5"/>
      <c r="J41">
        <f t="shared" si="0"/>
        <v>-2.7027450000000002E-5</v>
      </c>
      <c r="K41" s="5">
        <f t="shared" si="1"/>
        <v>-5.3125208845208851</v>
      </c>
    </row>
    <row r="42" spans="1:11" x14ac:dyDescent="0.25">
      <c r="A42" s="1">
        <v>-0.22500000000000001</v>
      </c>
      <c r="B42" s="1">
        <v>-1.0505910000000001E-4</v>
      </c>
      <c r="C42" s="5"/>
      <c r="J42">
        <f t="shared" si="0"/>
        <v>-2.36382975E-5</v>
      </c>
      <c r="K42" s="5">
        <f t="shared" si="1"/>
        <v>-5.1626093366093366</v>
      </c>
    </row>
    <row r="43" spans="1:11" x14ac:dyDescent="0.25">
      <c r="A43" s="1">
        <v>-0.2</v>
      </c>
      <c r="B43" s="1">
        <v>-1.018343E-4</v>
      </c>
      <c r="C43" s="5"/>
      <c r="J43">
        <f t="shared" si="0"/>
        <v>-2.036686E-5</v>
      </c>
      <c r="K43" s="5">
        <f t="shared" si="1"/>
        <v>-5.0041425061425056</v>
      </c>
    </row>
    <row r="44" spans="1:11" x14ac:dyDescent="0.25">
      <c r="A44" s="1">
        <v>-0.17499999999999999</v>
      </c>
      <c r="B44" s="1">
        <v>-9.9403789999999998E-5</v>
      </c>
      <c r="C44" s="5"/>
      <c r="J44">
        <f t="shared" si="0"/>
        <v>-1.7395663249999998E-5</v>
      </c>
      <c r="K44" s="5">
        <f t="shared" si="1"/>
        <v>-4.8847071253071253</v>
      </c>
    </row>
    <row r="45" spans="1:11" x14ac:dyDescent="0.25">
      <c r="A45" s="1">
        <v>-0.15</v>
      </c>
      <c r="B45" s="1">
        <v>-9.6156039999999995E-5</v>
      </c>
      <c r="C45" s="5"/>
      <c r="J45">
        <f t="shared" si="0"/>
        <v>-1.4423405999999998E-5</v>
      </c>
      <c r="K45" s="5">
        <f t="shared" si="1"/>
        <v>-4.725112530712531</v>
      </c>
    </row>
    <row r="46" spans="1:11" x14ac:dyDescent="0.25">
      <c r="A46" s="1">
        <v>-0.125</v>
      </c>
      <c r="B46" s="1">
        <v>-9.2956819999999999E-5</v>
      </c>
      <c r="C46" s="5"/>
      <c r="J46">
        <f t="shared" si="0"/>
        <v>-1.16196025E-5</v>
      </c>
      <c r="K46" s="5">
        <f t="shared" si="1"/>
        <v>-4.5679027027027024</v>
      </c>
    </row>
    <row r="47" spans="1:11" x14ac:dyDescent="0.25">
      <c r="A47" s="1">
        <v>-0.1</v>
      </c>
      <c r="B47" s="1">
        <v>-9.000786E-5</v>
      </c>
      <c r="C47" s="5"/>
      <c r="J47">
        <f t="shared" si="0"/>
        <v>-9.0007860000000003E-6</v>
      </c>
      <c r="K47" s="5">
        <f t="shared" si="1"/>
        <v>-4.4229906633906628</v>
      </c>
    </row>
    <row r="48" spans="1:11" x14ac:dyDescent="0.25">
      <c r="A48" s="1">
        <v>-7.4999999999999997E-2</v>
      </c>
      <c r="B48" s="1">
        <v>-8.6607370000000005E-5</v>
      </c>
      <c r="C48" s="5"/>
      <c r="J48">
        <f t="shared" si="0"/>
        <v>-6.49555275E-6</v>
      </c>
      <c r="K48" s="5">
        <f t="shared" si="1"/>
        <v>-4.2558904176904182</v>
      </c>
    </row>
    <row r="49" spans="1:11" x14ac:dyDescent="0.25">
      <c r="A49" s="1">
        <v>-0.05</v>
      </c>
      <c r="B49" s="1">
        <v>-8.3473350000000003E-5</v>
      </c>
      <c r="C49" s="5"/>
      <c r="J49">
        <f t="shared" si="0"/>
        <v>-4.1736675000000006E-6</v>
      </c>
      <c r="K49" s="5">
        <f t="shared" si="1"/>
        <v>-4.1018845208845214</v>
      </c>
    </row>
    <row r="50" spans="1:11" x14ac:dyDescent="0.25">
      <c r="A50" s="1">
        <v>-2.5000000000000001E-2</v>
      </c>
      <c r="B50" s="1">
        <v>-8.0708689999999995E-5</v>
      </c>
      <c r="C50" s="5"/>
      <c r="J50">
        <f t="shared" si="0"/>
        <v>-2.0177172499999999E-6</v>
      </c>
      <c r="K50" s="5">
        <f t="shared" si="1"/>
        <v>-3.9660289926289924</v>
      </c>
    </row>
    <row r="51" spans="1:11" x14ac:dyDescent="0.25">
      <c r="A51" s="1">
        <v>0</v>
      </c>
      <c r="B51" s="1">
        <v>-7.7695890000000002E-5</v>
      </c>
      <c r="C51" s="5"/>
      <c r="J51">
        <f t="shared" si="0"/>
        <v>0</v>
      </c>
      <c r="K51" s="5">
        <f t="shared" si="1"/>
        <v>-3.8179798525798527</v>
      </c>
    </row>
    <row r="52" spans="1:11" x14ac:dyDescent="0.25">
      <c r="A52" s="1">
        <v>2.5000000000000001E-2</v>
      </c>
      <c r="B52" s="1">
        <v>-7.4666570000000006E-5</v>
      </c>
      <c r="C52" s="5"/>
      <c r="J52">
        <f t="shared" si="0"/>
        <v>1.8666642500000002E-6</v>
      </c>
      <c r="K52" s="5">
        <f t="shared" si="1"/>
        <v>-3.6691189189189188</v>
      </c>
    </row>
    <row r="53" spans="1:11" x14ac:dyDescent="0.25">
      <c r="A53" s="1">
        <v>0.05</v>
      </c>
      <c r="B53" s="1">
        <v>-7.1538049999999995E-5</v>
      </c>
      <c r="C53" s="5"/>
      <c r="J53">
        <f t="shared" si="0"/>
        <v>3.5769024999999998E-6</v>
      </c>
      <c r="K53" s="5">
        <f t="shared" si="1"/>
        <v>-3.5153832923832922</v>
      </c>
    </row>
    <row r="54" spans="1:11" x14ac:dyDescent="0.25">
      <c r="A54" s="1">
        <v>7.4999999999999997E-2</v>
      </c>
      <c r="B54" s="1">
        <v>-6.8277270000000002E-5</v>
      </c>
      <c r="C54" s="5"/>
      <c r="J54">
        <f t="shared" si="0"/>
        <v>5.1207952499999997E-6</v>
      </c>
      <c r="K54" s="5">
        <f t="shared" si="1"/>
        <v>-3.3551484029484029</v>
      </c>
    </row>
    <row r="55" spans="1:11" x14ac:dyDescent="0.25">
      <c r="A55" s="1">
        <v>0.1</v>
      </c>
      <c r="B55" s="1">
        <v>-6.5384789999999997E-5</v>
      </c>
      <c r="C55" s="5"/>
      <c r="J55">
        <f t="shared" si="0"/>
        <v>6.5384790000000002E-6</v>
      </c>
      <c r="K55" s="5">
        <f t="shared" si="1"/>
        <v>-3.2130117936117935</v>
      </c>
    </row>
    <row r="56" spans="1:11" x14ac:dyDescent="0.25">
      <c r="A56" s="1">
        <v>0.125</v>
      </c>
      <c r="B56" s="1">
        <v>-6.2237999999999996E-5</v>
      </c>
      <c r="C56" s="5"/>
      <c r="J56">
        <f t="shared" si="0"/>
        <v>7.7797499999999995E-6</v>
      </c>
      <c r="K56" s="5">
        <f t="shared" si="1"/>
        <v>-3.0583783783783782</v>
      </c>
    </row>
    <row r="57" spans="1:11" x14ac:dyDescent="0.25">
      <c r="A57" s="1">
        <v>0.15</v>
      </c>
      <c r="B57" s="1">
        <v>-5.8832119999999997E-5</v>
      </c>
      <c r="C57" s="5"/>
      <c r="J57">
        <f t="shared" si="0"/>
        <v>8.8248179999999998E-6</v>
      </c>
      <c r="K57" s="5">
        <f t="shared" si="1"/>
        <v>-2.8910132678132676</v>
      </c>
    </row>
    <row r="58" spans="1:11" x14ac:dyDescent="0.25">
      <c r="A58" s="1">
        <v>0.17499999999999999</v>
      </c>
      <c r="B58" s="1">
        <v>-5.5435839999999998E-5</v>
      </c>
      <c r="C58" s="5"/>
      <c r="J58">
        <f t="shared" si="0"/>
        <v>9.7012719999999998E-6</v>
      </c>
      <c r="K58" s="5">
        <f t="shared" si="1"/>
        <v>-2.7241199017199018</v>
      </c>
    </row>
    <row r="59" spans="1:11" x14ac:dyDescent="0.25">
      <c r="A59" s="1">
        <v>0.2</v>
      </c>
      <c r="B59" s="1">
        <v>-5.1928819999999998E-5</v>
      </c>
      <c r="C59" s="5"/>
      <c r="J59">
        <f t="shared" si="0"/>
        <v>1.0385764E-5</v>
      </c>
      <c r="K59" s="5">
        <f t="shared" si="1"/>
        <v>-2.5517847665847668</v>
      </c>
    </row>
    <row r="60" spans="1:11" x14ac:dyDescent="0.25">
      <c r="A60" s="1">
        <v>0.22500000000000001</v>
      </c>
      <c r="B60" s="1">
        <v>-4.8131260000000002E-5</v>
      </c>
      <c r="C60" s="5"/>
      <c r="J60">
        <f t="shared" si="0"/>
        <v>1.08295335E-5</v>
      </c>
      <c r="K60" s="5">
        <f t="shared" si="1"/>
        <v>-2.3651724815724817</v>
      </c>
    </row>
    <row r="61" spans="1:11" x14ac:dyDescent="0.25">
      <c r="A61" s="1">
        <v>0.25</v>
      </c>
      <c r="B61" s="1">
        <v>-4.4253569999999997E-5</v>
      </c>
      <c r="C61" s="5"/>
      <c r="J61">
        <f t="shared" si="0"/>
        <v>1.1063392499999999E-5</v>
      </c>
      <c r="K61" s="5">
        <f t="shared" si="1"/>
        <v>-2.1746226044226042</v>
      </c>
    </row>
    <row r="62" spans="1:11" x14ac:dyDescent="0.25">
      <c r="A62" s="1">
        <v>0.27500000000000002</v>
      </c>
      <c r="B62" s="1">
        <v>-4.0294820000000001E-5</v>
      </c>
      <c r="C62" s="5"/>
      <c r="J62">
        <f t="shared" si="0"/>
        <v>1.1081075500000001E-5</v>
      </c>
      <c r="K62" s="5">
        <f t="shared" si="1"/>
        <v>-1.9800894348894349</v>
      </c>
    </row>
    <row r="63" spans="1:11" x14ac:dyDescent="0.25">
      <c r="A63" s="1">
        <v>0.3</v>
      </c>
      <c r="B63" s="1">
        <v>-3.6074849999999999E-5</v>
      </c>
      <c r="C63" s="5"/>
      <c r="J63">
        <f t="shared" si="0"/>
        <v>1.0822454999999999E-5</v>
      </c>
      <c r="K63" s="5">
        <f t="shared" si="1"/>
        <v>-1.7727199017199016</v>
      </c>
    </row>
    <row r="64" spans="1:11" x14ac:dyDescent="0.25">
      <c r="A64" s="1">
        <v>0.32500000000000001</v>
      </c>
      <c r="B64" s="1">
        <v>-3.1756330000000002E-5</v>
      </c>
      <c r="C64" s="5"/>
      <c r="J64">
        <f t="shared" si="0"/>
        <v>1.0320807250000001E-5</v>
      </c>
      <c r="K64" s="5">
        <f t="shared" si="1"/>
        <v>-1.5605076167076166</v>
      </c>
    </row>
    <row r="65" spans="1:11" x14ac:dyDescent="0.25">
      <c r="A65" s="1">
        <v>0.35</v>
      </c>
      <c r="B65" s="1">
        <v>-2.7188409999999999E-5</v>
      </c>
      <c r="C65" s="5"/>
      <c r="J65">
        <f t="shared" si="0"/>
        <v>9.5159434999999988E-6</v>
      </c>
      <c r="K65" s="5">
        <f t="shared" si="1"/>
        <v>-1.3360398034398033</v>
      </c>
    </row>
    <row r="66" spans="1:11" x14ac:dyDescent="0.25">
      <c r="A66" s="1">
        <v>0.375</v>
      </c>
      <c r="B66" s="1">
        <v>-2.2527450000000001E-5</v>
      </c>
      <c r="C66" s="5"/>
      <c r="J66">
        <f t="shared" si="0"/>
        <v>8.4477937500000002E-6</v>
      </c>
      <c r="K66" s="5">
        <f t="shared" si="1"/>
        <v>-1.107</v>
      </c>
    </row>
    <row r="67" spans="1:11" x14ac:dyDescent="0.25">
      <c r="A67" s="1">
        <v>0.4</v>
      </c>
      <c r="B67" s="1">
        <v>-1.757577E-5</v>
      </c>
      <c r="C67" s="5"/>
      <c r="J67">
        <f t="shared" si="0"/>
        <v>7.0303080000000005E-6</v>
      </c>
      <c r="K67" s="5">
        <f t="shared" si="1"/>
        <v>-0.86367420147420149</v>
      </c>
    </row>
    <row r="68" spans="1:11" x14ac:dyDescent="0.25">
      <c r="A68" s="1">
        <v>0.42499999999999999</v>
      </c>
      <c r="B68" s="1">
        <v>-1.2696159999999999E-5</v>
      </c>
      <c r="C68" s="5"/>
      <c r="J68">
        <f t="shared" si="0"/>
        <v>5.3958679999999994E-6</v>
      </c>
      <c r="K68" s="5">
        <f t="shared" si="1"/>
        <v>-0.62388992628992623</v>
      </c>
    </row>
    <row r="69" spans="1:11" x14ac:dyDescent="0.25">
      <c r="A69" s="1">
        <v>0.45</v>
      </c>
      <c r="B69" s="1">
        <v>-7.8600269999999998E-6</v>
      </c>
      <c r="C69" s="5"/>
      <c r="J69">
        <f t="shared" si="0"/>
        <v>3.53701215E-6</v>
      </c>
      <c r="K69" s="5">
        <f t="shared" si="1"/>
        <v>-0.38624211302211303</v>
      </c>
    </row>
    <row r="70" spans="1:11" x14ac:dyDescent="0.25">
      <c r="A70" s="1">
        <v>0.47499999999999998</v>
      </c>
      <c r="B70" s="1">
        <v>-2.8280030000000002E-6</v>
      </c>
      <c r="C70" s="5"/>
      <c r="J70">
        <f t="shared" si="0"/>
        <v>1.3433014250000001E-6</v>
      </c>
      <c r="K70" s="5">
        <f t="shared" si="1"/>
        <v>-0.13896820638820639</v>
      </c>
    </row>
    <row r="71" spans="1:11" x14ac:dyDescent="0.25">
      <c r="A71" s="1">
        <v>0.5</v>
      </c>
      <c r="B71" s="1">
        <v>2.280309E-6</v>
      </c>
      <c r="C71" s="5"/>
      <c r="J71">
        <f t="shared" si="0"/>
        <v>-1.1401545E-6</v>
      </c>
      <c r="K71" s="5">
        <f t="shared" si="1"/>
        <v>0.11205449631449631</v>
      </c>
    </row>
    <row r="72" spans="1:11" x14ac:dyDescent="0.25">
      <c r="A72" s="1">
        <v>0.52500000000000002</v>
      </c>
      <c r="B72" s="1">
        <v>7.3043690000000001E-6</v>
      </c>
      <c r="C72" s="5"/>
      <c r="J72">
        <f t="shared" si="0"/>
        <v>-3.8347937250000001E-6</v>
      </c>
      <c r="K72" s="5">
        <f t="shared" si="1"/>
        <v>0.35893705159705158</v>
      </c>
    </row>
    <row r="73" spans="1:11" x14ac:dyDescent="0.25">
      <c r="A73" s="1">
        <v>0.55000000000000004</v>
      </c>
      <c r="B73" s="1">
        <v>1.2221900000000001E-5</v>
      </c>
      <c r="C73" s="5"/>
      <c r="J73">
        <f t="shared" si="0"/>
        <v>-6.7220450000000008E-6</v>
      </c>
      <c r="K73" s="5">
        <f t="shared" si="1"/>
        <v>0.60058476658476667</v>
      </c>
    </row>
    <row r="74" spans="1:11" x14ac:dyDescent="0.25">
      <c r="A74" s="1">
        <v>0.57499999999999996</v>
      </c>
      <c r="B74" s="1">
        <v>1.7386139999999999E-5</v>
      </c>
      <c r="C74" s="5"/>
      <c r="J74">
        <f t="shared" ref="J74:J137" si="2">-(B74*A74)</f>
        <v>-9.9970304999999977E-6</v>
      </c>
      <c r="K74" s="5">
        <f t="shared" ref="K74:K137" si="3">B74*1000/$D$7</f>
        <v>0.85435577395577389</v>
      </c>
    </row>
    <row r="75" spans="1:11" x14ac:dyDescent="0.25">
      <c r="A75" s="1">
        <v>0.6</v>
      </c>
      <c r="B75" s="1">
        <v>2.250284E-5</v>
      </c>
      <c r="C75" s="5"/>
      <c r="J75">
        <f t="shared" si="2"/>
        <v>-1.3501703999999999E-5</v>
      </c>
      <c r="K75" s="5">
        <f t="shared" si="3"/>
        <v>1.1057906633906633</v>
      </c>
    </row>
    <row r="76" spans="1:11" x14ac:dyDescent="0.25">
      <c r="A76" s="1">
        <v>0.625</v>
      </c>
      <c r="B76" s="1">
        <v>2.7542249999999999E-5</v>
      </c>
      <c r="C76" s="5"/>
      <c r="J76">
        <f t="shared" si="2"/>
        <v>-1.721390625E-5</v>
      </c>
      <c r="K76" s="5">
        <f t="shared" si="3"/>
        <v>1.3534275184275182</v>
      </c>
    </row>
    <row r="77" spans="1:11" x14ac:dyDescent="0.25">
      <c r="A77" s="1">
        <v>0.65</v>
      </c>
      <c r="B77" s="1">
        <v>3.2554259999999998E-5</v>
      </c>
      <c r="C77" s="5"/>
      <c r="J77">
        <f t="shared" si="2"/>
        <v>-2.1160269E-5</v>
      </c>
      <c r="K77" s="5">
        <f t="shared" si="3"/>
        <v>1.5997179361179361</v>
      </c>
    </row>
    <row r="78" spans="1:11" x14ac:dyDescent="0.25">
      <c r="A78" s="1">
        <v>0.67500000000000004</v>
      </c>
      <c r="B78" s="1">
        <v>3.7546280000000002E-5</v>
      </c>
      <c r="C78" s="5"/>
      <c r="J78">
        <f t="shared" si="2"/>
        <v>-2.5343739000000003E-5</v>
      </c>
      <c r="K78" s="5">
        <f t="shared" si="3"/>
        <v>1.8450260442260442</v>
      </c>
    </row>
    <row r="79" spans="1:11" x14ac:dyDescent="0.25">
      <c r="A79" s="1">
        <v>0.7</v>
      </c>
      <c r="B79" s="1">
        <v>4.2405050000000002E-5</v>
      </c>
      <c r="C79" s="5"/>
      <c r="J79">
        <f t="shared" si="2"/>
        <v>-2.9683535E-5</v>
      </c>
      <c r="K79" s="5">
        <f t="shared" si="3"/>
        <v>2.0837862407862406</v>
      </c>
    </row>
    <row r="80" spans="1:11" x14ac:dyDescent="0.25">
      <c r="A80" s="1">
        <v>0.72499999999999998</v>
      </c>
      <c r="B80" s="1">
        <v>4.7336790000000003E-5</v>
      </c>
      <c r="C80" s="5"/>
      <c r="J80">
        <f t="shared" si="2"/>
        <v>-3.4319172750000002E-5</v>
      </c>
      <c r="K80" s="5">
        <f t="shared" si="3"/>
        <v>2.3261321867321869</v>
      </c>
    </row>
    <row r="81" spans="1:11" x14ac:dyDescent="0.25">
      <c r="A81" s="1">
        <v>0.75</v>
      </c>
      <c r="B81" s="1">
        <v>5.2131369999999998E-5</v>
      </c>
      <c r="C81" s="5"/>
      <c r="J81">
        <f t="shared" si="2"/>
        <v>-3.9098527499999997E-5</v>
      </c>
      <c r="K81" s="5">
        <f t="shared" si="3"/>
        <v>2.5617380835380832</v>
      </c>
    </row>
    <row r="82" spans="1:11" x14ac:dyDescent="0.25">
      <c r="A82" s="1">
        <v>0.77500000000000002</v>
      </c>
      <c r="B82" s="1">
        <v>5.6835929999999998E-5</v>
      </c>
      <c r="C82" s="5"/>
      <c r="J82">
        <f t="shared" si="2"/>
        <v>-4.4047845750000002E-5</v>
      </c>
      <c r="K82" s="5">
        <f t="shared" si="3"/>
        <v>2.7929203931203932</v>
      </c>
    </row>
    <row r="83" spans="1:11" x14ac:dyDescent="0.25">
      <c r="A83" s="1">
        <v>0.8</v>
      </c>
      <c r="B83" s="1">
        <v>6.144105E-5</v>
      </c>
      <c r="C83" s="5"/>
      <c r="J83">
        <f t="shared" si="2"/>
        <v>-4.9152840000000004E-5</v>
      </c>
      <c r="K83" s="5">
        <f t="shared" si="3"/>
        <v>3.0192162162162162</v>
      </c>
    </row>
    <row r="84" spans="1:11" x14ac:dyDescent="0.25">
      <c r="A84" s="1">
        <v>0.82499999999999996</v>
      </c>
      <c r="B84" s="1">
        <v>6.6240030000000005E-5</v>
      </c>
      <c r="C84" s="5"/>
      <c r="J84">
        <f t="shared" si="2"/>
        <v>-5.4648024749999999E-5</v>
      </c>
      <c r="K84" s="5">
        <f t="shared" si="3"/>
        <v>3.2550383292383294</v>
      </c>
    </row>
    <row r="85" spans="1:11" x14ac:dyDescent="0.25">
      <c r="A85" s="1">
        <v>0.85</v>
      </c>
      <c r="B85" s="1">
        <v>7.0922690000000004E-5</v>
      </c>
      <c r="C85" s="5"/>
      <c r="J85">
        <f t="shared" si="2"/>
        <v>-6.0284286500000001E-5</v>
      </c>
      <c r="K85" s="5">
        <f t="shared" si="3"/>
        <v>3.4851444717444724</v>
      </c>
    </row>
    <row r="86" spans="1:11" x14ac:dyDescent="0.25">
      <c r="A86" s="1">
        <v>0.875</v>
      </c>
      <c r="B86" s="1">
        <v>7.5660309999999999E-5</v>
      </c>
      <c r="C86" s="5"/>
      <c r="J86">
        <f t="shared" si="2"/>
        <v>-6.6202771249999995E-5</v>
      </c>
      <c r="K86" s="5">
        <f t="shared" si="3"/>
        <v>3.7179513513513509</v>
      </c>
    </row>
    <row r="87" spans="1:11" x14ac:dyDescent="0.25">
      <c r="A87" s="1">
        <v>0.9</v>
      </c>
      <c r="B87" s="1">
        <v>8.0288939999999999E-5</v>
      </c>
      <c r="C87" s="5"/>
      <c r="J87">
        <f t="shared" si="2"/>
        <v>-7.2260045999999995E-5</v>
      </c>
      <c r="K87" s="5">
        <f t="shared" si="3"/>
        <v>3.9454024570024573</v>
      </c>
    </row>
    <row r="88" spans="1:11" x14ac:dyDescent="0.25">
      <c r="A88" s="1">
        <v>0.92500000000000004</v>
      </c>
      <c r="B88" s="1">
        <v>8.5224320000000005E-5</v>
      </c>
      <c r="C88" s="5"/>
      <c r="J88">
        <f t="shared" si="2"/>
        <v>-7.8832496000000004E-5</v>
      </c>
      <c r="K88" s="5">
        <f t="shared" si="3"/>
        <v>4.1879272727272729</v>
      </c>
    </row>
    <row r="89" spans="1:11" x14ac:dyDescent="0.25">
      <c r="A89" s="1">
        <v>0.95</v>
      </c>
      <c r="B89" s="1">
        <v>9.0038680000000001E-5</v>
      </c>
      <c r="C89" s="5"/>
      <c r="J89">
        <f t="shared" si="2"/>
        <v>-8.5536746000000003E-5</v>
      </c>
      <c r="K89" s="5">
        <f t="shared" si="3"/>
        <v>4.4245051597051592</v>
      </c>
    </row>
    <row r="90" spans="1:11" x14ac:dyDescent="0.25">
      <c r="A90" s="1">
        <v>0.97499999999999998</v>
      </c>
      <c r="B90" s="1">
        <v>9.4562340000000004E-5</v>
      </c>
      <c r="C90" s="5"/>
      <c r="J90">
        <f t="shared" si="2"/>
        <v>-9.2198281500000001E-5</v>
      </c>
      <c r="K90" s="5">
        <f t="shared" si="3"/>
        <v>4.6467980343980351</v>
      </c>
    </row>
    <row r="91" spans="1:11" x14ac:dyDescent="0.25">
      <c r="A91" s="1">
        <v>1</v>
      </c>
      <c r="B91" s="1">
        <v>9.9299090000000005E-5</v>
      </c>
      <c r="C91" s="5"/>
      <c r="J91">
        <f t="shared" si="2"/>
        <v>-9.9299090000000005E-5</v>
      </c>
      <c r="K91" s="5">
        <f t="shared" si="3"/>
        <v>4.8795621621621628</v>
      </c>
    </row>
    <row r="92" spans="1:11" x14ac:dyDescent="0.25">
      <c r="A92" s="1">
        <v>1</v>
      </c>
      <c r="B92" s="1">
        <v>9.9612999999999996E-5</v>
      </c>
      <c r="C92" s="5"/>
      <c r="J92">
        <f t="shared" si="2"/>
        <v>-9.9612999999999996E-5</v>
      </c>
      <c r="K92" s="5">
        <f t="shared" si="3"/>
        <v>4.8949877149877148</v>
      </c>
    </row>
    <row r="93" spans="1:11" x14ac:dyDescent="0.25">
      <c r="A93" s="1">
        <v>0.97499999999999998</v>
      </c>
      <c r="B93" s="1">
        <v>9.5036069999999994E-5</v>
      </c>
      <c r="C93" s="5"/>
      <c r="J93">
        <f t="shared" si="2"/>
        <v>-9.2660168249999989E-5</v>
      </c>
      <c r="K93" s="5">
        <f t="shared" si="3"/>
        <v>4.6700771498771498</v>
      </c>
    </row>
    <row r="94" spans="1:11" x14ac:dyDescent="0.25">
      <c r="A94" s="1">
        <v>0.95</v>
      </c>
      <c r="B94" s="1">
        <v>9.0592899999999998E-5</v>
      </c>
      <c r="C94" s="5"/>
      <c r="J94">
        <f t="shared" si="2"/>
        <v>-8.606325499999999E-5</v>
      </c>
      <c r="K94" s="5">
        <f t="shared" si="3"/>
        <v>4.4517395577395575</v>
      </c>
    </row>
    <row r="95" spans="1:11" x14ac:dyDescent="0.25">
      <c r="A95" s="1">
        <v>0.92500000000000004</v>
      </c>
      <c r="B95" s="1">
        <v>8.6297340000000001E-5</v>
      </c>
      <c r="C95" s="5"/>
      <c r="J95">
        <f t="shared" si="2"/>
        <v>-7.9825039500000007E-5</v>
      </c>
      <c r="K95" s="5">
        <f t="shared" si="3"/>
        <v>4.2406555282555285</v>
      </c>
    </row>
    <row r="96" spans="1:11" x14ac:dyDescent="0.25">
      <c r="A96" s="1">
        <v>0.9</v>
      </c>
      <c r="B96" s="1">
        <v>8.1686160000000001E-5</v>
      </c>
      <c r="C96" s="5"/>
      <c r="J96">
        <f t="shared" si="2"/>
        <v>-7.3517544000000002E-5</v>
      </c>
      <c r="K96" s="5">
        <f t="shared" si="3"/>
        <v>4.0140619164619169</v>
      </c>
    </row>
    <row r="97" spans="1:11" x14ac:dyDescent="0.25">
      <c r="A97" s="1">
        <v>0.875</v>
      </c>
      <c r="B97" s="1">
        <v>7.7056410000000004E-5</v>
      </c>
      <c r="C97" s="5"/>
      <c r="J97">
        <f t="shared" si="2"/>
        <v>-6.742435875E-5</v>
      </c>
      <c r="K97" s="5">
        <f t="shared" si="3"/>
        <v>3.786555773955774</v>
      </c>
    </row>
    <row r="98" spans="1:11" x14ac:dyDescent="0.25">
      <c r="A98" s="1">
        <v>0.85</v>
      </c>
      <c r="B98" s="1">
        <v>7.2376179999999999E-5</v>
      </c>
      <c r="C98" s="5"/>
      <c r="J98">
        <f t="shared" si="2"/>
        <v>-6.1519752999999991E-5</v>
      </c>
      <c r="K98" s="5">
        <f t="shared" si="3"/>
        <v>3.5565690417690417</v>
      </c>
    </row>
    <row r="99" spans="1:11" x14ac:dyDescent="0.25">
      <c r="A99" s="1">
        <v>0.82499999999999996</v>
      </c>
      <c r="B99" s="1">
        <v>6.7368759999999995E-5</v>
      </c>
      <c r="C99" s="5"/>
      <c r="J99">
        <f t="shared" si="2"/>
        <v>-5.5579226999999992E-5</v>
      </c>
      <c r="K99" s="5">
        <f t="shared" si="3"/>
        <v>3.310504176904177</v>
      </c>
    </row>
    <row r="100" spans="1:11" x14ac:dyDescent="0.25">
      <c r="A100" s="1">
        <v>0.8</v>
      </c>
      <c r="B100" s="1">
        <v>6.2559169999999993E-5</v>
      </c>
      <c r="C100" s="5"/>
      <c r="J100">
        <f t="shared" si="2"/>
        <v>-5.0047335999999996E-5</v>
      </c>
      <c r="K100" s="5">
        <f t="shared" si="3"/>
        <v>3.074160687960688</v>
      </c>
    </row>
    <row r="101" spans="1:11" x14ac:dyDescent="0.25">
      <c r="A101" s="1">
        <v>0.77500000000000002</v>
      </c>
      <c r="B101" s="1">
        <v>5.757562E-5</v>
      </c>
      <c r="C101" s="5"/>
      <c r="J101">
        <f t="shared" si="2"/>
        <v>-4.4621105500000004E-5</v>
      </c>
      <c r="K101" s="5">
        <f t="shared" si="3"/>
        <v>2.8292687960687961</v>
      </c>
    </row>
    <row r="102" spans="1:11" x14ac:dyDescent="0.25">
      <c r="A102" s="1">
        <v>0.75</v>
      </c>
      <c r="B102" s="1">
        <v>5.2626590000000001E-5</v>
      </c>
      <c r="C102" s="5"/>
      <c r="J102">
        <f t="shared" si="2"/>
        <v>-3.9469942499999999E-5</v>
      </c>
      <c r="K102" s="5">
        <f t="shared" si="3"/>
        <v>2.5860732186732189</v>
      </c>
    </row>
    <row r="103" spans="1:11" x14ac:dyDescent="0.25">
      <c r="A103" s="1">
        <v>0.72499999999999998</v>
      </c>
      <c r="B103" s="1">
        <v>4.7677119999999999E-5</v>
      </c>
      <c r="C103" s="5"/>
      <c r="J103">
        <f t="shared" si="2"/>
        <v>-3.4565912E-5</v>
      </c>
      <c r="K103" s="5">
        <f t="shared" si="3"/>
        <v>2.3428560196560193</v>
      </c>
    </row>
    <row r="104" spans="1:11" x14ac:dyDescent="0.25">
      <c r="A104" s="1">
        <v>0.7</v>
      </c>
      <c r="B104" s="1">
        <v>4.2528540000000001E-5</v>
      </c>
      <c r="C104" s="5"/>
      <c r="J104">
        <f t="shared" si="2"/>
        <v>-2.9769977999999998E-5</v>
      </c>
      <c r="K104" s="5">
        <f t="shared" si="3"/>
        <v>2.0898545454545454</v>
      </c>
    </row>
    <row r="105" spans="1:11" x14ac:dyDescent="0.25">
      <c r="A105" s="1">
        <v>0.67500000000000004</v>
      </c>
      <c r="B105" s="1">
        <v>3.7286039999999998E-5</v>
      </c>
      <c r="C105" s="5"/>
      <c r="J105">
        <f t="shared" si="2"/>
        <v>-2.5168077000000001E-5</v>
      </c>
      <c r="K105" s="5">
        <f t="shared" si="3"/>
        <v>1.8322378378378379</v>
      </c>
    </row>
    <row r="106" spans="1:11" x14ac:dyDescent="0.25">
      <c r="A106" s="1">
        <v>0.65</v>
      </c>
      <c r="B106" s="1">
        <v>3.2033290000000003E-5</v>
      </c>
      <c r="C106" s="5"/>
      <c r="J106">
        <f t="shared" si="2"/>
        <v>-2.0821638500000003E-5</v>
      </c>
      <c r="K106" s="5">
        <f t="shared" si="3"/>
        <v>1.5741174447174451</v>
      </c>
    </row>
    <row r="107" spans="1:11" x14ac:dyDescent="0.25">
      <c r="A107" s="1">
        <v>0.625</v>
      </c>
      <c r="B107" s="1">
        <v>2.6789509999999999E-5</v>
      </c>
      <c r="C107" s="5"/>
      <c r="J107">
        <f t="shared" si="2"/>
        <v>-1.6743443750000001E-5</v>
      </c>
      <c r="K107" s="5">
        <f t="shared" si="3"/>
        <v>1.3164378378378379</v>
      </c>
    </row>
    <row r="108" spans="1:11" x14ac:dyDescent="0.25">
      <c r="A108" s="1">
        <v>0.6</v>
      </c>
      <c r="B108" s="1">
        <v>2.1580640000000001E-5</v>
      </c>
      <c r="C108" s="5"/>
      <c r="J108">
        <f t="shared" si="2"/>
        <v>-1.2948384000000001E-5</v>
      </c>
      <c r="K108" s="5">
        <f t="shared" si="3"/>
        <v>1.0604737100737101</v>
      </c>
    </row>
    <row r="109" spans="1:11" x14ac:dyDescent="0.25">
      <c r="A109" s="1">
        <v>0.57499999999999996</v>
      </c>
      <c r="B109" s="1">
        <v>1.637168E-5</v>
      </c>
      <c r="C109" s="5"/>
      <c r="J109">
        <f t="shared" si="2"/>
        <v>-9.4137159999999998E-6</v>
      </c>
      <c r="K109" s="5">
        <f t="shared" si="3"/>
        <v>0.80450515970515968</v>
      </c>
    </row>
    <row r="110" spans="1:11" x14ac:dyDescent="0.25">
      <c r="A110" s="1">
        <v>0.55000000000000004</v>
      </c>
      <c r="B110" s="1">
        <v>1.117759E-5</v>
      </c>
      <c r="C110" s="5"/>
      <c r="J110">
        <f t="shared" si="2"/>
        <v>-6.1476745000000007E-6</v>
      </c>
      <c r="K110" s="5">
        <f t="shared" si="3"/>
        <v>0.54926732186732197</v>
      </c>
    </row>
    <row r="111" spans="1:11" x14ac:dyDescent="0.25">
      <c r="A111" s="1">
        <v>0.52500000000000002</v>
      </c>
      <c r="B111" s="1">
        <v>6.1800649999999996E-6</v>
      </c>
      <c r="C111" s="5"/>
      <c r="J111">
        <f t="shared" si="2"/>
        <v>-3.244534125E-6</v>
      </c>
      <c r="K111" s="5">
        <f t="shared" si="3"/>
        <v>0.30368869778869778</v>
      </c>
    </row>
    <row r="112" spans="1:11" x14ac:dyDescent="0.25">
      <c r="A112" s="1">
        <v>0.5</v>
      </c>
      <c r="B112" s="1">
        <v>1.014647E-6</v>
      </c>
      <c r="C112" s="5"/>
      <c r="J112">
        <f t="shared" si="2"/>
        <v>-5.0732350000000001E-7</v>
      </c>
      <c r="K112" s="5">
        <f t="shared" si="3"/>
        <v>4.9859803439803438E-2</v>
      </c>
    </row>
    <row r="113" spans="1:11" x14ac:dyDescent="0.25">
      <c r="A113" s="1">
        <v>0.47499999999999998</v>
      </c>
      <c r="B113" s="1">
        <v>-4.0323840000000001E-6</v>
      </c>
      <c r="C113" s="5"/>
      <c r="J113">
        <f t="shared" si="2"/>
        <v>1.9153824E-6</v>
      </c>
      <c r="K113" s="5">
        <f t="shared" si="3"/>
        <v>-0.1981515479115479</v>
      </c>
    </row>
    <row r="114" spans="1:11" x14ac:dyDescent="0.25">
      <c r="A114" s="1">
        <v>0.45</v>
      </c>
      <c r="B114" s="1">
        <v>-9.0194310000000002E-6</v>
      </c>
      <c r="C114" s="5"/>
      <c r="J114">
        <f t="shared" si="2"/>
        <v>4.0587439500000002E-6</v>
      </c>
      <c r="K114" s="5">
        <f t="shared" si="3"/>
        <v>-0.44321528255528253</v>
      </c>
    </row>
    <row r="115" spans="1:11" x14ac:dyDescent="0.25">
      <c r="A115" s="1">
        <v>0.42499999999999999</v>
      </c>
      <c r="B115" s="1">
        <v>-1.362635E-5</v>
      </c>
      <c r="C115" s="5"/>
      <c r="J115">
        <f t="shared" si="2"/>
        <v>5.7911987499999996E-6</v>
      </c>
      <c r="K115" s="5">
        <f t="shared" si="3"/>
        <v>-0.66959950859950867</v>
      </c>
    </row>
    <row r="116" spans="1:11" x14ac:dyDescent="0.25">
      <c r="A116" s="1">
        <v>0.4</v>
      </c>
      <c r="B116" s="1">
        <v>-1.853062E-5</v>
      </c>
      <c r="C116" s="5"/>
      <c r="J116">
        <f t="shared" si="2"/>
        <v>7.4122480000000004E-6</v>
      </c>
      <c r="K116" s="5">
        <f t="shared" si="3"/>
        <v>-0.9105955773955775</v>
      </c>
    </row>
    <row r="117" spans="1:11" x14ac:dyDescent="0.25">
      <c r="A117" s="1">
        <v>0.375</v>
      </c>
      <c r="B117" s="1">
        <v>-2.332072E-5</v>
      </c>
      <c r="C117" s="5"/>
      <c r="J117">
        <f t="shared" si="2"/>
        <v>8.7452700000000004E-6</v>
      </c>
      <c r="K117" s="5">
        <f t="shared" si="3"/>
        <v>-1.1459813267813268</v>
      </c>
    </row>
    <row r="118" spans="1:11" x14ac:dyDescent="0.25">
      <c r="A118" s="1">
        <v>0.35</v>
      </c>
      <c r="B118" s="1">
        <v>-2.805081E-5</v>
      </c>
      <c r="C118" s="5"/>
      <c r="J118">
        <f t="shared" si="2"/>
        <v>9.8177834999999993E-6</v>
      </c>
      <c r="K118" s="5">
        <f t="shared" si="3"/>
        <v>-1.3784181818181818</v>
      </c>
    </row>
    <row r="119" spans="1:11" x14ac:dyDescent="0.25">
      <c r="A119" s="1">
        <v>0.32500000000000001</v>
      </c>
      <c r="B119" s="1">
        <v>-3.2516749999999997E-5</v>
      </c>
      <c r="C119" s="5"/>
      <c r="J119">
        <f t="shared" si="2"/>
        <v>1.0567943749999999E-5</v>
      </c>
      <c r="K119" s="5">
        <f t="shared" si="3"/>
        <v>-1.5978746928746927</v>
      </c>
    </row>
    <row r="120" spans="1:11" x14ac:dyDescent="0.25">
      <c r="A120" s="1">
        <v>0.3</v>
      </c>
      <c r="B120" s="1">
        <v>-3.6976379999999999E-5</v>
      </c>
      <c r="C120" s="5"/>
      <c r="J120">
        <f t="shared" si="2"/>
        <v>1.1092914E-5</v>
      </c>
      <c r="K120" s="5">
        <f t="shared" si="3"/>
        <v>-1.8170211302211301</v>
      </c>
    </row>
    <row r="121" spans="1:11" x14ac:dyDescent="0.25">
      <c r="A121" s="1">
        <v>0.27500000000000002</v>
      </c>
      <c r="B121" s="1">
        <v>-4.1114130000000002E-5</v>
      </c>
      <c r="C121" s="5"/>
      <c r="J121">
        <f t="shared" si="2"/>
        <v>1.1306385750000002E-5</v>
      </c>
      <c r="K121" s="5">
        <f t="shared" si="3"/>
        <v>-2.0203503685503685</v>
      </c>
    </row>
    <row r="122" spans="1:11" x14ac:dyDescent="0.25">
      <c r="A122" s="1">
        <v>0.25</v>
      </c>
      <c r="B122" s="1">
        <v>-4.522663E-5</v>
      </c>
      <c r="C122" s="5"/>
      <c r="J122">
        <f t="shared" si="2"/>
        <v>1.13066575E-5</v>
      </c>
      <c r="K122" s="5">
        <f t="shared" si="3"/>
        <v>-2.2224388206388208</v>
      </c>
    </row>
    <row r="123" spans="1:11" x14ac:dyDescent="0.25">
      <c r="A123" s="1">
        <v>0.22500000000000001</v>
      </c>
      <c r="B123" s="1">
        <v>-4.9187339999999999E-5</v>
      </c>
      <c r="C123" s="5"/>
      <c r="J123">
        <f t="shared" si="2"/>
        <v>1.10671515E-5</v>
      </c>
      <c r="K123" s="5">
        <f t="shared" si="3"/>
        <v>-2.4170683046683044</v>
      </c>
    </row>
    <row r="124" spans="1:11" x14ac:dyDescent="0.25">
      <c r="A124" s="1">
        <v>0.2</v>
      </c>
      <c r="B124" s="1">
        <v>-5.306886E-5</v>
      </c>
      <c r="C124" s="5"/>
      <c r="J124">
        <f t="shared" si="2"/>
        <v>1.0613772E-5</v>
      </c>
      <c r="K124" s="5">
        <f t="shared" si="3"/>
        <v>-2.6078063882063884</v>
      </c>
    </row>
    <row r="125" spans="1:11" x14ac:dyDescent="0.25">
      <c r="A125" s="1">
        <v>0.17499999999999999</v>
      </c>
      <c r="B125" s="1">
        <v>-5.659941E-5</v>
      </c>
      <c r="C125" s="5"/>
      <c r="J125">
        <f t="shared" si="2"/>
        <v>9.9048967500000001E-6</v>
      </c>
      <c r="K125" s="5">
        <f t="shared" si="3"/>
        <v>-2.7812977886977888</v>
      </c>
    </row>
    <row r="126" spans="1:11" x14ac:dyDescent="0.25">
      <c r="A126" s="1">
        <v>0.15</v>
      </c>
      <c r="B126" s="1">
        <v>-6.0000039999999998E-5</v>
      </c>
      <c r="C126" s="5"/>
      <c r="J126">
        <f t="shared" si="2"/>
        <v>9.000006E-6</v>
      </c>
      <c r="K126" s="5">
        <f t="shared" si="3"/>
        <v>-2.948404914004914</v>
      </c>
    </row>
    <row r="127" spans="1:11" x14ac:dyDescent="0.25">
      <c r="A127" s="1">
        <v>0.125</v>
      </c>
      <c r="B127" s="1">
        <v>-6.3502299999999997E-5</v>
      </c>
      <c r="C127" s="5"/>
      <c r="J127">
        <f t="shared" si="2"/>
        <v>7.9377874999999996E-6</v>
      </c>
      <c r="K127" s="5">
        <f t="shared" si="3"/>
        <v>-3.1205061425061422</v>
      </c>
    </row>
    <row r="128" spans="1:11" x14ac:dyDescent="0.25">
      <c r="A128" s="1">
        <v>0.1</v>
      </c>
      <c r="B128" s="1">
        <v>-6.6832379999999999E-5</v>
      </c>
      <c r="C128" s="5"/>
      <c r="J128">
        <f t="shared" si="2"/>
        <v>6.6832380000000004E-6</v>
      </c>
      <c r="K128" s="5">
        <f t="shared" si="3"/>
        <v>-3.2841464373464371</v>
      </c>
    </row>
    <row r="129" spans="1:11" x14ac:dyDescent="0.25">
      <c r="A129" s="1">
        <v>7.4999999999999997E-2</v>
      </c>
      <c r="B129" s="1">
        <v>-7.0072839999999994E-5</v>
      </c>
      <c r="C129" s="5"/>
      <c r="J129">
        <f t="shared" si="2"/>
        <v>5.2554629999999995E-6</v>
      </c>
      <c r="K129" s="5">
        <f t="shared" si="3"/>
        <v>-3.4433828009828007</v>
      </c>
    </row>
    <row r="130" spans="1:11" x14ac:dyDescent="0.25">
      <c r="A130" s="1">
        <v>0.05</v>
      </c>
      <c r="B130" s="1">
        <v>-7.3282029999999996E-5</v>
      </c>
      <c r="C130" s="5"/>
      <c r="J130">
        <f t="shared" si="2"/>
        <v>3.6641015000000001E-6</v>
      </c>
      <c r="K130" s="5">
        <f t="shared" si="3"/>
        <v>-3.6010825552825554</v>
      </c>
    </row>
    <row r="131" spans="1:11" x14ac:dyDescent="0.25">
      <c r="A131" s="1">
        <v>2.5000000000000001E-2</v>
      </c>
      <c r="B131" s="1">
        <v>-7.6360639999999998E-5</v>
      </c>
      <c r="C131" s="5"/>
      <c r="J131">
        <f t="shared" si="2"/>
        <v>1.9090159999999999E-6</v>
      </c>
      <c r="K131" s="5">
        <f t="shared" si="3"/>
        <v>-3.7523656019656015</v>
      </c>
    </row>
    <row r="132" spans="1:11" x14ac:dyDescent="0.25">
      <c r="A132" s="1">
        <v>0</v>
      </c>
      <c r="B132" s="1">
        <v>-7.9331319999999999E-5</v>
      </c>
      <c r="C132" s="5"/>
      <c r="J132">
        <f t="shared" si="2"/>
        <v>0</v>
      </c>
      <c r="K132" s="5">
        <f t="shared" si="3"/>
        <v>-3.8983449631449631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ref="J138:J201" si="4">-(B138*A138)</f>
        <v>0</v>
      </c>
      <c r="K138" s="5">
        <f t="shared" ref="K138:K201" si="5">B138*1000/$D$7</f>
        <v>0</v>
      </c>
    </row>
    <row r="139" spans="1:11" x14ac:dyDescent="0.25">
      <c r="C139" s="5"/>
      <c r="J139">
        <f t="shared" si="4"/>
        <v>0</v>
      </c>
      <c r="K139" s="5">
        <f t="shared" si="5"/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ref="J202:J265" si="6">-(B202*A202)</f>
        <v>0</v>
      </c>
      <c r="K202" s="5">
        <f t="shared" ref="K202:K265" si="7">B202*1000/$D$7</f>
        <v>0</v>
      </c>
    </row>
    <row r="203" spans="3:11" x14ac:dyDescent="0.25">
      <c r="C203" s="5"/>
      <c r="J203">
        <f t="shared" si="6"/>
        <v>0</v>
      </c>
      <c r="K203" s="5">
        <f t="shared" si="7"/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ref="J266:J329" si="8">-(B266*A266)</f>
        <v>0</v>
      </c>
      <c r="K266" s="5">
        <f t="shared" ref="K266:K329" si="9">B266*1000/$D$7</f>
        <v>0</v>
      </c>
    </row>
    <row r="267" spans="3:11" x14ac:dyDescent="0.25">
      <c r="C267" s="5"/>
      <c r="J267">
        <f t="shared" si="8"/>
        <v>0</v>
      </c>
      <c r="K267" s="5">
        <f t="shared" si="9"/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ref="J330:J393" si="10">-(B330*A330)</f>
        <v>0</v>
      </c>
      <c r="K330" s="5">
        <f t="shared" ref="K330:K393" si="11">B330*1000/$D$7</f>
        <v>0</v>
      </c>
    </row>
    <row r="331" spans="3:11" x14ac:dyDescent="0.25">
      <c r="C331" s="5"/>
      <c r="J331">
        <f t="shared" si="10"/>
        <v>0</v>
      </c>
      <c r="K331" s="5">
        <f t="shared" si="11"/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ref="J394:J410" si="12">-(B394*A394)</f>
        <v>0</v>
      </c>
      <c r="K394" s="5">
        <f t="shared" ref="K394:K410" si="13">B394*1000/$D$7</f>
        <v>0</v>
      </c>
    </row>
    <row r="395" spans="3:11" x14ac:dyDescent="0.25">
      <c r="C395" s="5"/>
      <c r="J395">
        <f t="shared" si="12"/>
        <v>0</v>
      </c>
      <c r="K395" s="5">
        <f t="shared" si="13"/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13" priority="1" stopIfTrue="1" operator="equal">
      <formula>0</formula>
    </cfRule>
  </conditionalFormatting>
  <conditionalFormatting sqref="E23:E24">
    <cfRule type="cellIs" dxfId="12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activeCell="D8" sqref="D8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17</v>
      </c>
      <c r="D2" t="s">
        <v>69</v>
      </c>
    </row>
    <row r="3" spans="1:16" x14ac:dyDescent="0.25">
      <c r="C3" s="2" t="s">
        <v>19</v>
      </c>
      <c r="D3" t="s">
        <v>69</v>
      </c>
    </row>
    <row r="4" spans="1:16" x14ac:dyDescent="0.25">
      <c r="C4" s="2" t="s">
        <v>20</v>
      </c>
      <c r="D4" s="3"/>
      <c r="E4" t="s">
        <v>21</v>
      </c>
    </row>
    <row r="5" spans="1:16" x14ac:dyDescent="0.25">
      <c r="C5" s="2" t="s">
        <v>22</v>
      </c>
      <c r="D5" s="4">
        <v>100</v>
      </c>
      <c r="E5" t="s">
        <v>23</v>
      </c>
    </row>
    <row r="6" spans="1:16" x14ac:dyDescent="0.25">
      <c r="C6" s="2" t="s">
        <v>24</v>
      </c>
      <c r="D6" s="4">
        <v>420</v>
      </c>
      <c r="E6" t="s">
        <v>25</v>
      </c>
    </row>
    <row r="7" spans="1:16" x14ac:dyDescent="0.25">
      <c r="C7" s="2" t="s">
        <v>26</v>
      </c>
      <c r="D7" s="4">
        <v>5.2350000000000001E-2</v>
      </c>
      <c r="E7" t="s">
        <v>27</v>
      </c>
    </row>
    <row r="9" spans="1:16" x14ac:dyDescent="0.25">
      <c r="A9" t="s">
        <v>28</v>
      </c>
      <c r="B9" t="s">
        <v>29</v>
      </c>
      <c r="E9" s="4" t="s">
        <v>30</v>
      </c>
      <c r="F9" s="4" t="s">
        <v>31</v>
      </c>
      <c r="J9" t="s">
        <v>32</v>
      </c>
      <c r="K9" t="s">
        <v>33</v>
      </c>
    </row>
    <row r="10" spans="1:16" x14ac:dyDescent="0.25">
      <c r="A10" s="1">
        <v>0</v>
      </c>
      <c r="B10" s="1">
        <v>-2.1497770000000001E-4</v>
      </c>
      <c r="C10" s="5"/>
      <c r="D10" s="2" t="s">
        <v>34</v>
      </c>
      <c r="E10" s="6">
        <f>-F10*1000/$D$7</f>
        <v>4.1065463228271248</v>
      </c>
      <c r="F10" s="4">
        <f>((INDEX(A10:B11,1,2)+INDEX(A10:B11,2,2))-((INDEX(A10:B11,1,2)-INDEX(A10:B11,2,2))/(INDEX(A10:B11,1,1)-INDEX(A10:B11,2,1))*(INDEX(A10:B11,1,1)+INDEX(A10:B11,2,1))))/2</f>
        <v>-2.1497770000000001E-4</v>
      </c>
      <c r="G10" t="s">
        <v>35</v>
      </c>
      <c r="H10" t="s">
        <v>36</v>
      </c>
      <c r="J10">
        <f t="shared" ref="J10:J73" si="0">-(B10*A10)</f>
        <v>0</v>
      </c>
      <c r="K10" s="5">
        <f t="shared" ref="K10:K73" si="1">B10*1000/$D$7</f>
        <v>-4.1065463228271248</v>
      </c>
      <c r="L10" s="2" t="s">
        <v>37</v>
      </c>
      <c r="M10" s="1">
        <f>MAX(E14:E15)/20</f>
        <v>2.7559119500622314E-2</v>
      </c>
      <c r="N10" s="7">
        <f>-E10</f>
        <v>-4.1065463228271248</v>
      </c>
      <c r="O10" s="7">
        <f>-E11</f>
        <v>-3.9558414517669531</v>
      </c>
      <c r="P10" s="7">
        <f>-E12</f>
        <v>-4.1025195797516716</v>
      </c>
    </row>
    <row r="11" spans="1:16" x14ac:dyDescent="0.25">
      <c r="A11" s="1">
        <v>-2.5000000000000001E-2</v>
      </c>
      <c r="B11" s="1">
        <v>-2.2113490000000001E-4</v>
      </c>
      <c r="C11" s="5"/>
      <c r="D11" s="2" t="s">
        <v>38</v>
      </c>
      <c r="E11" s="6">
        <f>-F11*1000/$D$7</f>
        <v>3.9558414517669531</v>
      </c>
      <c r="F11" s="4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-2.0708830000000001E-4</v>
      </c>
      <c r="G11" s="5" t="s">
        <v>39</v>
      </c>
      <c r="H11" t="s">
        <v>40</v>
      </c>
      <c r="J11">
        <f t="shared" si="0"/>
        <v>-5.5283725000000009E-6</v>
      </c>
      <c r="K11" s="5">
        <f t="shared" si="1"/>
        <v>-4.2241623686723981</v>
      </c>
      <c r="L11" s="2"/>
      <c r="M11" s="1">
        <f>-MAX(E15:E16)/20</f>
        <v>-2.7559119500622314E-2</v>
      </c>
      <c r="N11" s="7">
        <f>-E10</f>
        <v>-4.1065463228271248</v>
      </c>
      <c r="O11" s="7">
        <f>-E11</f>
        <v>-3.9558414517669531</v>
      </c>
      <c r="P11" s="7">
        <f>-E12</f>
        <v>-4.1025195797516716</v>
      </c>
    </row>
    <row r="12" spans="1:16" x14ac:dyDescent="0.25">
      <c r="A12" s="1">
        <v>-0.05</v>
      </c>
      <c r="B12" s="1">
        <v>-2.2800230000000001E-4</v>
      </c>
      <c r="C12" s="5"/>
      <c r="D12" s="2" t="s">
        <v>41</v>
      </c>
      <c r="E12" s="6">
        <f>-F12*1000/$D$7</f>
        <v>4.1025195797516716</v>
      </c>
      <c r="F12" s="4">
        <f>((INDEX(A131:B132,1,2)+INDEX(A131:B132,2,2))-((INDEX(A131:B132,1,2)-INDEX(A131:B132,2,2))/(INDEX(A131:B132,1,1)-INDEX(A131:B132,2,1))*(INDEX(A131:B132,1,1)+INDEX(A131:B132,2,1))))/2</f>
        <v>-2.1476690000000001E-4</v>
      </c>
      <c r="G12" t="s">
        <v>42</v>
      </c>
      <c r="H12" t="s">
        <v>43</v>
      </c>
      <c r="J12">
        <f t="shared" si="0"/>
        <v>-1.1400115000000001E-5</v>
      </c>
      <c r="K12" s="5">
        <f t="shared" si="1"/>
        <v>-4.3553447946513852</v>
      </c>
      <c r="L12" s="2"/>
    </row>
    <row r="13" spans="1:16" x14ac:dyDescent="0.25">
      <c r="A13" s="1">
        <v>-7.4999999999999997E-2</v>
      </c>
      <c r="B13" s="1">
        <v>-2.335952E-4</v>
      </c>
      <c r="C13" s="5"/>
      <c r="E13" s="4" t="s">
        <v>44</v>
      </c>
      <c r="F13" s="5"/>
      <c r="J13">
        <f t="shared" si="0"/>
        <v>-1.751964E-5</v>
      </c>
      <c r="K13" s="5">
        <f t="shared" si="1"/>
        <v>-4.4621814708691501</v>
      </c>
      <c r="L13" s="2" t="s">
        <v>45</v>
      </c>
      <c r="M13" s="7">
        <f>E14</f>
        <v>0.5423547936963804</v>
      </c>
      <c r="N13" s="7">
        <f>-MAX(E10:E12)/15</f>
        <v>-0.27376975485514166</v>
      </c>
    </row>
    <row r="14" spans="1:16" x14ac:dyDescent="0.25">
      <c r="A14" s="1">
        <v>-0.1</v>
      </c>
      <c r="B14" s="1">
        <v>-2.392382E-4</v>
      </c>
      <c r="C14" s="5"/>
      <c r="D14" s="2" t="s">
        <v>46</v>
      </c>
      <c r="E14" s="6">
        <f>F14</f>
        <v>0.5423547936963804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0.5423547936963804</v>
      </c>
      <c r="G14" s="5" t="s">
        <v>47</v>
      </c>
      <c r="H14" t="s">
        <v>48</v>
      </c>
      <c r="J14">
        <f t="shared" si="0"/>
        <v>-2.3923820000000001E-5</v>
      </c>
      <c r="K14" s="5">
        <f t="shared" si="1"/>
        <v>-4.5699751671442215</v>
      </c>
      <c r="L14" s="2"/>
      <c r="M14">
        <f>E14</f>
        <v>0.5423547936963804</v>
      </c>
      <c r="N14" s="7">
        <f>MAX(E10:E12)/15</f>
        <v>0.27376975485514166</v>
      </c>
    </row>
    <row r="15" spans="1:16" x14ac:dyDescent="0.25">
      <c r="A15" s="1">
        <v>-0.125</v>
      </c>
      <c r="B15" s="1">
        <v>-2.4518089999999999E-4</v>
      </c>
      <c r="C15" s="5"/>
      <c r="D15" s="2" t="s">
        <v>49</v>
      </c>
      <c r="E15" s="4">
        <f>F15</f>
        <v>0.55118239001244629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0.55118239001244629</v>
      </c>
      <c r="G15" s="5" t="s">
        <v>50</v>
      </c>
      <c r="H15" t="s">
        <v>51</v>
      </c>
      <c r="J15">
        <f t="shared" si="0"/>
        <v>-3.0647612499999999E-5</v>
      </c>
      <c r="K15" s="5">
        <f t="shared" si="1"/>
        <v>-4.6834937917860548</v>
      </c>
      <c r="L15" s="2"/>
      <c r="M15" s="7">
        <f>E15</f>
        <v>0.55118239001244629</v>
      </c>
      <c r="N15" s="7">
        <f>-MAX(E10:E12)/15</f>
        <v>-0.27376975485514166</v>
      </c>
    </row>
    <row r="16" spans="1:16" x14ac:dyDescent="0.25">
      <c r="A16" s="1">
        <v>-0.15</v>
      </c>
      <c r="B16" s="1">
        <v>-2.5088889999999998E-4</v>
      </c>
      <c r="C16" s="5"/>
      <c r="E16" s="4"/>
      <c r="J16">
        <f t="shared" si="0"/>
        <v>-3.7633334999999993E-5</v>
      </c>
      <c r="K16" s="5">
        <f t="shared" si="1"/>
        <v>-4.7925291308500473</v>
      </c>
      <c r="L16" s="2"/>
      <c r="M16">
        <f>E15</f>
        <v>0.55118239001244629</v>
      </c>
      <c r="N16" s="7">
        <f>MAX(E10:E12)/15</f>
        <v>0.27376975485514166</v>
      </c>
    </row>
    <row r="17" spans="1:19" x14ac:dyDescent="0.25">
      <c r="A17" s="1">
        <v>-0.17499999999999999</v>
      </c>
      <c r="B17" s="1">
        <v>-2.5633969999999998E-4</v>
      </c>
      <c r="C17" s="8"/>
      <c r="D17" s="2" t="s">
        <v>52</v>
      </c>
      <c r="E17" s="9">
        <f>F17</f>
        <v>0.30994316903010277</v>
      </c>
      <c r="F17">
        <f>(-1)*MAX(J30:J91)/F11/E14</f>
        <v>0.30994316903010277</v>
      </c>
      <c r="G17" t="s">
        <v>53</v>
      </c>
      <c r="J17">
        <f t="shared" si="0"/>
        <v>-4.4859447499999993E-5</v>
      </c>
      <c r="K17" s="5">
        <f t="shared" si="1"/>
        <v>-4.8966513849092648</v>
      </c>
      <c r="L17" s="2"/>
      <c r="N17" s="7"/>
    </row>
    <row r="18" spans="1:19" x14ac:dyDescent="0.25">
      <c r="A18" s="1">
        <v>-0.2</v>
      </c>
      <c r="B18" s="1">
        <v>-2.6187919999999998E-4</v>
      </c>
      <c r="C18" s="8"/>
      <c r="D18" s="2" t="s">
        <v>54</v>
      </c>
      <c r="E18" s="9">
        <f>F18</f>
        <v>0.32068673588543994</v>
      </c>
      <c r="F18">
        <f>(-1)*MAX(J91:J130)/F12/E15</f>
        <v>0.32068673588543994</v>
      </c>
      <c r="G18" t="s">
        <v>55</v>
      </c>
      <c r="J18">
        <f t="shared" si="0"/>
        <v>-5.2375839999999997E-5</v>
      </c>
      <c r="K18" s="5">
        <f t="shared" si="1"/>
        <v>-5.0024680038204385</v>
      </c>
      <c r="L18" s="2" t="s">
        <v>4</v>
      </c>
      <c r="M18" s="5">
        <v>0</v>
      </c>
      <c r="N18" s="5">
        <f>INDEX(K30:K91,MATCH(MAX(J30:J91),J30:J91,0),1)</f>
        <v>-2.2165787965616044</v>
      </c>
      <c r="O18" s="16"/>
      <c r="P18" s="16" t="s">
        <v>56</v>
      </c>
      <c r="Q18" s="17"/>
      <c r="R18" s="17"/>
      <c r="S18" s="17"/>
    </row>
    <row r="19" spans="1:19" x14ac:dyDescent="0.25">
      <c r="A19" s="1">
        <v>-0.22500000000000001</v>
      </c>
      <c r="B19" s="1">
        <v>-2.6781919999999999E-4</v>
      </c>
      <c r="C19" s="8"/>
      <c r="D19" s="2"/>
      <c r="J19">
        <f t="shared" si="0"/>
        <v>-6.0259320000000002E-5</v>
      </c>
      <c r="K19" s="5">
        <f t="shared" si="1"/>
        <v>-5.1159350525310403</v>
      </c>
      <c r="L19" s="2"/>
      <c r="M19" s="5">
        <f>INDEX(A30:A91,MATCH(MAX(J30:J91),J30:J91,0),1)</f>
        <v>0.3</v>
      </c>
      <c r="N19" s="5">
        <f>INDEX(K30:K91,MATCH(MAX(J30:J91),J30:J91,0),1)</f>
        <v>-2.2165787965616044</v>
      </c>
      <c r="O19" s="16" t="s">
        <v>57</v>
      </c>
      <c r="P19" s="16" t="s">
        <v>56</v>
      </c>
      <c r="Q19" s="17"/>
      <c r="R19" s="17"/>
      <c r="S19" s="17"/>
    </row>
    <row r="20" spans="1:19" x14ac:dyDescent="0.25">
      <c r="A20" s="1">
        <v>-0.25</v>
      </c>
      <c r="B20" s="1">
        <v>-2.7316109999999999E-4</v>
      </c>
      <c r="C20" s="8"/>
      <c r="D20" s="2" t="s">
        <v>58</v>
      </c>
      <c r="E20" s="12">
        <f>F20</f>
        <v>6.649736389684812E-3</v>
      </c>
      <c r="F20">
        <f>MAX(J30:J91)/D5/D7*1000</f>
        <v>6.649736389684812E-3</v>
      </c>
      <c r="G20" t="s">
        <v>59</v>
      </c>
      <c r="J20">
        <f t="shared" si="0"/>
        <v>-6.8290274999999997E-5</v>
      </c>
      <c r="K20" s="5">
        <f t="shared" si="1"/>
        <v>-5.2179770773638969</v>
      </c>
      <c r="M20" s="5">
        <f>INDEX(A30:A91,MATCH(MAX(J30:J91),J30:J91,0),1)</f>
        <v>0.3</v>
      </c>
      <c r="N20" s="5">
        <v>0</v>
      </c>
      <c r="O20" s="16" t="s">
        <v>57</v>
      </c>
      <c r="P20" s="16"/>
      <c r="Q20" s="17"/>
      <c r="R20" s="17"/>
      <c r="S20" s="17"/>
    </row>
    <row r="21" spans="1:19" x14ac:dyDescent="0.25">
      <c r="A21" s="1">
        <v>-0.27500000000000002</v>
      </c>
      <c r="B21" s="1">
        <v>-2.78583E-4</v>
      </c>
      <c r="C21" s="8"/>
      <c r="D21" s="2" t="s">
        <v>60</v>
      </c>
      <c r="E21" s="12">
        <f>F21</f>
        <v>7.2514856733524348E-3</v>
      </c>
      <c r="F21">
        <f>MAX(J91:J130)/D5/D7*1000</f>
        <v>7.2514856733524348E-3</v>
      </c>
      <c r="G21" t="s">
        <v>61</v>
      </c>
      <c r="J21">
        <f t="shared" si="0"/>
        <v>-7.6610325000000002E-5</v>
      </c>
      <c r="K21" s="5">
        <f t="shared" si="1"/>
        <v>-5.321547277936963</v>
      </c>
      <c r="M21" s="5"/>
      <c r="N21" s="5"/>
      <c r="O21" s="16"/>
      <c r="P21" s="16"/>
      <c r="Q21" s="17"/>
      <c r="R21" s="17"/>
      <c r="S21" s="17"/>
    </row>
    <row r="22" spans="1:19" x14ac:dyDescent="0.25">
      <c r="A22" s="1">
        <v>-0.3</v>
      </c>
      <c r="B22" s="1">
        <v>-2.8443480000000002E-4</v>
      </c>
      <c r="C22" s="5"/>
      <c r="J22">
        <f t="shared" si="0"/>
        <v>-8.5330440000000002E-5</v>
      </c>
      <c r="K22" s="5">
        <f t="shared" si="1"/>
        <v>-5.4333295128939838</v>
      </c>
      <c r="M22" s="5">
        <v>0</v>
      </c>
      <c r="N22" s="5">
        <f>INDEX(K91:K130,MATCH(MAX(J91:J130),J91:J130,0),1)</f>
        <v>-2.2312263610315184</v>
      </c>
      <c r="O22" s="16"/>
      <c r="P22" s="16" t="s">
        <v>62</v>
      </c>
      <c r="Q22" s="17"/>
      <c r="R22" s="17"/>
      <c r="S22" s="17"/>
    </row>
    <row r="23" spans="1:19" x14ac:dyDescent="0.25">
      <c r="A23" s="1">
        <v>-0.32500000000000001</v>
      </c>
      <c r="B23" s="1">
        <v>-2.8902129999999998E-4</v>
      </c>
      <c r="C23" s="5"/>
      <c r="D23" s="2" t="s">
        <v>63</v>
      </c>
      <c r="E23" s="13">
        <f>E11*E14*E17/D5-E20</f>
        <v>0</v>
      </c>
      <c r="J23">
        <f t="shared" si="0"/>
        <v>-9.3931922499999992E-5</v>
      </c>
      <c r="K23" s="5">
        <f t="shared" si="1"/>
        <v>-5.5209417382999044</v>
      </c>
      <c r="M23" s="5">
        <f>INDEX(A91:A130,MATCH(MAX(J91:J130),J91:J130,0),1)</f>
        <v>0.32500000000000001</v>
      </c>
      <c r="N23" s="5">
        <f>INDEX(K91:K130,MATCH(MAX(J91:J130),J91:J130,0),1)</f>
        <v>-2.2312263610315184</v>
      </c>
      <c r="O23" s="16" t="s">
        <v>64</v>
      </c>
      <c r="P23" s="16" t="s">
        <v>62</v>
      </c>
      <c r="Q23" s="17"/>
      <c r="R23" s="17"/>
      <c r="S23" s="17"/>
    </row>
    <row r="24" spans="1:19" x14ac:dyDescent="0.25">
      <c r="A24" s="1">
        <v>-0.35</v>
      </c>
      <c r="B24" s="1">
        <v>-2.9477220000000002E-4</v>
      </c>
      <c r="C24" s="5"/>
      <c r="E24" s="13">
        <f>E12*E15*E18/D5-E21</f>
        <v>0</v>
      </c>
      <c r="J24">
        <f t="shared" si="0"/>
        <v>-1.0317027E-4</v>
      </c>
      <c r="K24" s="5">
        <f t="shared" si="1"/>
        <v>-5.6307965616045852</v>
      </c>
      <c r="M24" s="5">
        <f>INDEX(A91:A130,MATCH(MAX(J91:J130),J91:J130,0),1)</f>
        <v>0.32500000000000001</v>
      </c>
      <c r="N24" s="5">
        <v>0</v>
      </c>
      <c r="O24" s="16" t="s">
        <v>64</v>
      </c>
      <c r="P24" s="16"/>
      <c r="Q24" s="17"/>
      <c r="R24" s="17"/>
      <c r="S24" s="17"/>
    </row>
    <row r="25" spans="1:19" x14ac:dyDescent="0.25">
      <c r="A25" s="1">
        <v>-0.375</v>
      </c>
      <c r="B25" s="1">
        <v>-3.0038649999999999E-4</v>
      </c>
      <c r="C25" s="14"/>
      <c r="J25">
        <f t="shared" si="0"/>
        <v>-1.126449375E-4</v>
      </c>
      <c r="K25" s="5">
        <f t="shared" si="1"/>
        <v>-5.7380420248328559</v>
      </c>
      <c r="N25" s="7"/>
      <c r="O25" s="17"/>
      <c r="P25" s="17"/>
      <c r="Q25" s="17"/>
      <c r="R25" s="17"/>
      <c r="S25" s="17"/>
    </row>
    <row r="26" spans="1:19" x14ac:dyDescent="0.25">
      <c r="A26" s="1">
        <v>-0.4</v>
      </c>
      <c r="B26" s="1">
        <v>-3.051482E-4</v>
      </c>
      <c r="C26" s="5"/>
      <c r="D26" s="2" t="s">
        <v>65</v>
      </c>
      <c r="E26" s="15">
        <f>MIN(A10:A132)</f>
        <v>-0.5</v>
      </c>
      <c r="F26" s="15" t="s">
        <v>66</v>
      </c>
      <c r="G26" s="15">
        <f>MAX(A10:A132)</f>
        <v>1</v>
      </c>
      <c r="J26">
        <f t="shared" si="0"/>
        <v>-1.2205928000000001E-4</v>
      </c>
      <c r="K26" s="5">
        <f t="shared" si="1"/>
        <v>-5.8290009551098372</v>
      </c>
      <c r="O26" s="17"/>
      <c r="P26" s="17"/>
      <c r="Q26" s="17"/>
      <c r="R26" s="17"/>
      <c r="S26" s="17"/>
    </row>
    <row r="27" spans="1:19" x14ac:dyDescent="0.25">
      <c r="A27" s="1">
        <v>-0.42499999999999999</v>
      </c>
      <c r="B27" s="1">
        <v>-3.0999070000000003E-4</v>
      </c>
      <c r="C27" s="5"/>
      <c r="D27" s="2" t="s">
        <v>67</v>
      </c>
      <c r="E27" s="6">
        <f>MATCH(-0.5,A1:A132,0)</f>
        <v>30</v>
      </c>
      <c r="F27" s="6" t="s">
        <v>68</v>
      </c>
      <c r="G27" s="6">
        <f>MATCH(1,A1:A132,0)</f>
        <v>91</v>
      </c>
      <c r="J27">
        <f t="shared" si="0"/>
        <v>-1.317460475E-4</v>
      </c>
      <c r="K27" s="5">
        <f t="shared" si="1"/>
        <v>-5.9215033428844315</v>
      </c>
      <c r="O27" s="17"/>
      <c r="P27" s="17"/>
      <c r="Q27" s="17"/>
      <c r="R27" s="17"/>
      <c r="S27" s="17"/>
    </row>
    <row r="28" spans="1:19" x14ac:dyDescent="0.25">
      <c r="A28" s="1">
        <v>-0.45</v>
      </c>
      <c r="B28" s="1">
        <v>-3.1527390000000001E-4</v>
      </c>
      <c r="C28" s="5"/>
      <c r="J28">
        <f t="shared" si="0"/>
        <v>-1.41873255E-4</v>
      </c>
      <c r="K28" s="5">
        <f t="shared" si="1"/>
        <v>-6.0224240687679078</v>
      </c>
    </row>
    <row r="29" spans="1:19" x14ac:dyDescent="0.25">
      <c r="A29" s="1">
        <v>-0.47499999999999998</v>
      </c>
      <c r="B29" s="1">
        <v>-3.2089109999999999E-4</v>
      </c>
      <c r="C29" s="5"/>
      <c r="J29">
        <f t="shared" si="0"/>
        <v>-1.524232725E-4</v>
      </c>
      <c r="K29" s="5">
        <f t="shared" si="1"/>
        <v>-6.1297249283667616</v>
      </c>
    </row>
    <row r="30" spans="1:19" x14ac:dyDescent="0.25">
      <c r="A30" s="1">
        <v>-0.5</v>
      </c>
      <c r="B30" s="1">
        <v>-3.2521859999999999E-4</v>
      </c>
      <c r="C30" s="5"/>
      <c r="J30">
        <f t="shared" si="0"/>
        <v>-1.626093E-4</v>
      </c>
      <c r="K30" s="5">
        <f t="shared" si="1"/>
        <v>-6.2123896848137532</v>
      </c>
    </row>
    <row r="31" spans="1:19" x14ac:dyDescent="0.25">
      <c r="A31" s="1">
        <v>-0.5</v>
      </c>
      <c r="B31" s="1">
        <v>-3.2523639999999999E-4</v>
      </c>
      <c r="C31" s="5"/>
      <c r="J31">
        <f t="shared" si="0"/>
        <v>-1.6261819999999999E-4</v>
      </c>
      <c r="K31" s="5">
        <f t="shared" si="1"/>
        <v>-6.2127297039159499</v>
      </c>
    </row>
    <row r="32" spans="1:19" x14ac:dyDescent="0.25">
      <c r="A32" s="1">
        <v>-0.47499999999999998</v>
      </c>
      <c r="B32" s="1">
        <v>-3.2039500000000001E-4</v>
      </c>
      <c r="C32" s="5"/>
      <c r="J32">
        <f t="shared" si="0"/>
        <v>-1.5218762499999999E-4</v>
      </c>
      <c r="K32" s="5">
        <f t="shared" si="1"/>
        <v>-6.1202483285577838</v>
      </c>
    </row>
    <row r="33" spans="1:11" x14ac:dyDescent="0.25">
      <c r="A33" s="1">
        <v>-0.45</v>
      </c>
      <c r="B33" s="1">
        <v>-3.1447929999999999E-4</v>
      </c>
      <c r="C33" s="5"/>
      <c r="J33">
        <f t="shared" si="0"/>
        <v>-1.4151568499999999E-4</v>
      </c>
      <c r="K33" s="5">
        <f t="shared" si="1"/>
        <v>-6.0072454632282719</v>
      </c>
    </row>
    <row r="34" spans="1:11" x14ac:dyDescent="0.25">
      <c r="A34" s="1">
        <v>-0.42499999999999999</v>
      </c>
      <c r="B34" s="1">
        <v>-3.084559E-4</v>
      </c>
      <c r="C34" s="5"/>
      <c r="J34">
        <f t="shared" si="0"/>
        <v>-1.310937575E-4</v>
      </c>
      <c r="K34" s="5">
        <f t="shared" si="1"/>
        <v>-5.8921852913085004</v>
      </c>
    </row>
    <row r="35" spans="1:11" x14ac:dyDescent="0.25">
      <c r="A35" s="1">
        <v>-0.4</v>
      </c>
      <c r="B35" s="1">
        <v>-3.0347270000000002E-4</v>
      </c>
      <c r="C35" s="5"/>
      <c r="J35">
        <f t="shared" si="0"/>
        <v>-1.2138908000000002E-4</v>
      </c>
      <c r="K35" s="5">
        <f t="shared" si="1"/>
        <v>-5.7969952244508125</v>
      </c>
    </row>
    <row r="36" spans="1:11" x14ac:dyDescent="0.25">
      <c r="A36" s="1">
        <v>-0.375</v>
      </c>
      <c r="B36" s="1">
        <v>-2.9772860000000002E-4</v>
      </c>
      <c r="C36" s="5"/>
      <c r="J36">
        <f t="shared" si="0"/>
        <v>-1.1164822500000001E-4</v>
      </c>
      <c r="K36" s="5">
        <f t="shared" si="1"/>
        <v>-5.6872702960840495</v>
      </c>
    </row>
    <row r="37" spans="1:11" x14ac:dyDescent="0.25">
      <c r="A37" s="1">
        <v>-0.35</v>
      </c>
      <c r="B37" s="1">
        <v>-2.919326E-4</v>
      </c>
      <c r="C37" s="5"/>
      <c r="J37">
        <f t="shared" si="0"/>
        <v>-1.0217640999999999E-4</v>
      </c>
      <c r="K37" s="5">
        <f t="shared" si="1"/>
        <v>-5.5765539637058259</v>
      </c>
    </row>
    <row r="38" spans="1:11" x14ac:dyDescent="0.25">
      <c r="A38" s="1">
        <v>-0.32500000000000001</v>
      </c>
      <c r="B38" s="1">
        <v>-2.8664270000000001E-4</v>
      </c>
      <c r="C38" s="5"/>
      <c r="J38">
        <f t="shared" si="0"/>
        <v>-9.3158877500000009E-5</v>
      </c>
      <c r="K38" s="5">
        <f t="shared" si="1"/>
        <v>-5.4755052531041075</v>
      </c>
    </row>
    <row r="39" spans="1:11" x14ac:dyDescent="0.25">
      <c r="A39" s="1">
        <v>-0.3</v>
      </c>
      <c r="B39" s="1">
        <v>-2.8017720000000001E-4</v>
      </c>
      <c r="C39" s="5"/>
      <c r="J39">
        <f t="shared" si="0"/>
        <v>-8.4053160000000001E-5</v>
      </c>
      <c r="K39" s="5">
        <f t="shared" si="1"/>
        <v>-5.3520000000000003</v>
      </c>
    </row>
    <row r="40" spans="1:11" x14ac:dyDescent="0.25">
      <c r="A40" s="1">
        <v>-0.27500000000000002</v>
      </c>
      <c r="B40" s="1">
        <v>-2.7470720000000003E-4</v>
      </c>
      <c r="C40" s="5"/>
      <c r="J40">
        <f t="shared" si="0"/>
        <v>-7.5544480000000014E-5</v>
      </c>
      <c r="K40" s="5">
        <f t="shared" si="1"/>
        <v>-5.2475109837631333</v>
      </c>
    </row>
    <row r="41" spans="1:11" x14ac:dyDescent="0.25">
      <c r="A41" s="1">
        <v>-0.25</v>
      </c>
      <c r="B41" s="1">
        <v>-2.6907999999999999E-4</v>
      </c>
      <c r="C41" s="5"/>
      <c r="J41">
        <f t="shared" si="0"/>
        <v>-6.7269999999999998E-5</v>
      </c>
      <c r="K41" s="5">
        <f t="shared" si="1"/>
        <v>-5.1400191021967521</v>
      </c>
    </row>
    <row r="42" spans="1:11" x14ac:dyDescent="0.25">
      <c r="A42" s="1">
        <v>-0.22500000000000001</v>
      </c>
      <c r="B42" s="1">
        <v>-2.6350810000000001E-4</v>
      </c>
      <c r="C42" s="5"/>
      <c r="J42">
        <f t="shared" si="0"/>
        <v>-5.92893225E-5</v>
      </c>
      <c r="K42" s="5">
        <f t="shared" si="1"/>
        <v>-5.0335835721107935</v>
      </c>
    </row>
    <row r="43" spans="1:11" x14ac:dyDescent="0.25">
      <c r="A43" s="1">
        <v>-0.2</v>
      </c>
      <c r="B43" s="1">
        <v>-2.570208E-4</v>
      </c>
      <c r="C43" s="5"/>
      <c r="J43">
        <f t="shared" si="0"/>
        <v>-5.1404160000000002E-5</v>
      </c>
      <c r="K43" s="5">
        <f t="shared" si="1"/>
        <v>-4.9096618911174783</v>
      </c>
    </row>
    <row r="44" spans="1:11" x14ac:dyDescent="0.25">
      <c r="A44" s="1">
        <v>-0.17499999999999999</v>
      </c>
      <c r="B44" s="1">
        <v>-2.5100669999999998E-4</v>
      </c>
      <c r="C44" s="5"/>
      <c r="J44">
        <f t="shared" si="0"/>
        <v>-4.3926172499999994E-5</v>
      </c>
      <c r="K44" s="5">
        <f t="shared" si="1"/>
        <v>-4.7947793696275065</v>
      </c>
    </row>
    <row r="45" spans="1:11" x14ac:dyDescent="0.25">
      <c r="A45" s="1">
        <v>-0.15</v>
      </c>
      <c r="B45" s="1">
        <v>-2.450935E-4</v>
      </c>
      <c r="C45" s="5"/>
      <c r="J45">
        <f t="shared" si="0"/>
        <v>-3.6764024999999997E-5</v>
      </c>
      <c r="K45" s="5">
        <f t="shared" si="1"/>
        <v>-4.6818242597898756</v>
      </c>
    </row>
    <row r="46" spans="1:11" x14ac:dyDescent="0.25">
      <c r="A46" s="1">
        <v>-0.125</v>
      </c>
      <c r="B46" s="1">
        <v>-2.3926359999999999E-4</v>
      </c>
      <c r="C46" s="5"/>
      <c r="J46">
        <f t="shared" si="0"/>
        <v>-2.9907949999999999E-5</v>
      </c>
      <c r="K46" s="5">
        <f t="shared" si="1"/>
        <v>-4.5704603629417377</v>
      </c>
    </row>
    <row r="47" spans="1:11" x14ac:dyDescent="0.25">
      <c r="A47" s="1">
        <v>-0.1</v>
      </c>
      <c r="B47" s="1">
        <v>-2.3283599999999999E-4</v>
      </c>
      <c r="C47" s="5"/>
      <c r="J47">
        <f t="shared" si="0"/>
        <v>-2.3283600000000002E-5</v>
      </c>
      <c r="K47" s="5">
        <f t="shared" si="1"/>
        <v>-4.4476790830945552</v>
      </c>
    </row>
    <row r="48" spans="1:11" x14ac:dyDescent="0.25">
      <c r="A48" s="1">
        <v>-7.4999999999999997E-2</v>
      </c>
      <c r="B48" s="1">
        <v>-2.26682E-4</v>
      </c>
      <c r="C48" s="5"/>
      <c r="J48">
        <f t="shared" si="0"/>
        <v>-1.7001149999999999E-5</v>
      </c>
      <c r="K48" s="5">
        <f t="shared" si="1"/>
        <v>-4.3301241642788924</v>
      </c>
    </row>
    <row r="49" spans="1:11" x14ac:dyDescent="0.25">
      <c r="A49" s="1">
        <v>-0.05</v>
      </c>
      <c r="B49" s="1">
        <v>-2.2024920000000001E-4</v>
      </c>
      <c r="C49" s="5"/>
      <c r="J49">
        <f t="shared" si="0"/>
        <v>-1.1012460000000001E-5</v>
      </c>
      <c r="K49" s="5">
        <f t="shared" si="1"/>
        <v>-4.2072435530085963</v>
      </c>
    </row>
    <row r="50" spans="1:11" x14ac:dyDescent="0.25">
      <c r="A50" s="1">
        <v>-2.5000000000000001E-2</v>
      </c>
      <c r="B50" s="1">
        <v>-2.1333370000000001E-4</v>
      </c>
      <c r="C50" s="5"/>
      <c r="J50">
        <f t="shared" si="0"/>
        <v>-5.3333425000000007E-6</v>
      </c>
      <c r="K50" s="5">
        <f t="shared" si="1"/>
        <v>-4.0751423113658074</v>
      </c>
    </row>
    <row r="51" spans="1:11" x14ac:dyDescent="0.25">
      <c r="A51" s="1">
        <v>0</v>
      </c>
      <c r="B51" s="1">
        <v>-2.0708829999999999E-4</v>
      </c>
      <c r="C51" s="5"/>
      <c r="J51">
        <f t="shared" si="0"/>
        <v>0</v>
      </c>
      <c r="K51" s="5">
        <f t="shared" si="1"/>
        <v>-3.9558414517669527</v>
      </c>
    </row>
    <row r="52" spans="1:11" x14ac:dyDescent="0.25">
      <c r="A52" s="1">
        <v>2.5000000000000001E-2</v>
      </c>
      <c r="B52" s="1">
        <v>-2.0009699999999999E-4</v>
      </c>
      <c r="C52" s="5"/>
      <c r="J52">
        <f t="shared" si="0"/>
        <v>5.0024249999999998E-6</v>
      </c>
      <c r="K52" s="5">
        <f t="shared" si="1"/>
        <v>-3.8222922636103149</v>
      </c>
    </row>
    <row r="53" spans="1:11" x14ac:dyDescent="0.25">
      <c r="A53" s="1">
        <v>0.05</v>
      </c>
      <c r="B53" s="1">
        <v>-1.9367009999999999E-4</v>
      </c>
      <c r="C53" s="5"/>
      <c r="J53">
        <f t="shared" si="0"/>
        <v>9.683505E-6</v>
      </c>
      <c r="K53" s="5">
        <f t="shared" si="1"/>
        <v>-3.6995243553008592</v>
      </c>
    </row>
    <row r="54" spans="1:11" x14ac:dyDescent="0.25">
      <c r="A54" s="1">
        <v>7.4999999999999997E-2</v>
      </c>
      <c r="B54" s="1">
        <v>-1.863066E-4</v>
      </c>
      <c r="C54" s="5"/>
      <c r="J54">
        <f t="shared" si="0"/>
        <v>1.3972995E-5</v>
      </c>
      <c r="K54" s="5">
        <f t="shared" si="1"/>
        <v>-3.5588653295128938</v>
      </c>
    </row>
    <row r="55" spans="1:11" x14ac:dyDescent="0.25">
      <c r="A55" s="1">
        <v>0.1</v>
      </c>
      <c r="B55" s="1">
        <v>-1.790327E-4</v>
      </c>
      <c r="C55" s="5"/>
      <c r="J55">
        <f t="shared" si="0"/>
        <v>1.790327E-5</v>
      </c>
      <c r="K55" s="5">
        <f t="shared" si="1"/>
        <v>-3.4199178605539635</v>
      </c>
    </row>
    <row r="56" spans="1:11" x14ac:dyDescent="0.25">
      <c r="A56" s="1">
        <v>0.125</v>
      </c>
      <c r="B56" s="1">
        <v>-1.719425E-4</v>
      </c>
      <c r="C56" s="5"/>
      <c r="J56">
        <f t="shared" si="0"/>
        <v>2.1492812499999999E-5</v>
      </c>
      <c r="K56" s="5">
        <f t="shared" si="1"/>
        <v>-3.284479465138491</v>
      </c>
    </row>
    <row r="57" spans="1:11" x14ac:dyDescent="0.25">
      <c r="A57" s="1">
        <v>0.15</v>
      </c>
      <c r="B57" s="1">
        <v>-1.647807E-4</v>
      </c>
      <c r="C57" s="5"/>
      <c r="J57">
        <f t="shared" si="0"/>
        <v>2.4717104999999998E-5</v>
      </c>
      <c r="K57" s="5">
        <f t="shared" si="1"/>
        <v>-3.1476733524355303</v>
      </c>
    </row>
    <row r="58" spans="1:11" x14ac:dyDescent="0.25">
      <c r="A58" s="1">
        <v>0.17499999999999999</v>
      </c>
      <c r="B58" s="1">
        <v>-1.5712619999999999E-4</v>
      </c>
      <c r="C58" s="5"/>
      <c r="J58">
        <f t="shared" si="0"/>
        <v>2.7497084999999997E-5</v>
      </c>
      <c r="K58" s="5">
        <f t="shared" si="1"/>
        <v>-3.0014555873925501</v>
      </c>
    </row>
    <row r="59" spans="1:11" x14ac:dyDescent="0.25">
      <c r="A59" s="1">
        <v>0.2</v>
      </c>
      <c r="B59" s="1">
        <v>-1.4994779999999999E-4</v>
      </c>
      <c r="C59" s="5"/>
      <c r="J59">
        <f t="shared" si="0"/>
        <v>2.9989559999999999E-5</v>
      </c>
      <c r="K59" s="5">
        <f t="shared" si="1"/>
        <v>-2.8643323782234957</v>
      </c>
    </row>
    <row r="60" spans="1:11" x14ac:dyDescent="0.25">
      <c r="A60" s="1">
        <v>0.22500000000000001</v>
      </c>
      <c r="B60" s="1">
        <v>-1.4168089999999999E-4</v>
      </c>
      <c r="C60" s="5"/>
      <c r="J60">
        <f t="shared" si="0"/>
        <v>3.1878202499999999E-5</v>
      </c>
      <c r="K60" s="5">
        <f t="shared" si="1"/>
        <v>-2.7064164278892071</v>
      </c>
    </row>
    <row r="61" spans="1:11" x14ac:dyDescent="0.25">
      <c r="A61" s="1">
        <v>0.25</v>
      </c>
      <c r="B61" s="1">
        <v>-1.334427E-4</v>
      </c>
      <c r="C61" s="5"/>
      <c r="J61">
        <f t="shared" si="0"/>
        <v>3.3360674999999999E-5</v>
      </c>
      <c r="K61" s="5">
        <f t="shared" si="1"/>
        <v>-2.5490487106017192</v>
      </c>
    </row>
    <row r="62" spans="1:11" x14ac:dyDescent="0.25">
      <c r="A62" s="1">
        <v>0.27500000000000002</v>
      </c>
      <c r="B62" s="1">
        <v>-1.2485649999999999E-4</v>
      </c>
      <c r="C62" s="5"/>
      <c r="J62">
        <f t="shared" si="0"/>
        <v>3.4335537500000003E-5</v>
      </c>
      <c r="K62" s="5">
        <f t="shared" si="1"/>
        <v>-2.3850334288443169</v>
      </c>
    </row>
    <row r="63" spans="1:11" x14ac:dyDescent="0.25">
      <c r="A63" s="1">
        <v>0.3</v>
      </c>
      <c r="B63" s="1">
        <v>-1.160379E-4</v>
      </c>
      <c r="C63" s="5"/>
      <c r="J63">
        <f t="shared" si="0"/>
        <v>3.4811369999999995E-5</v>
      </c>
      <c r="K63" s="5">
        <f t="shared" si="1"/>
        <v>-2.2165787965616044</v>
      </c>
    </row>
    <row r="64" spans="1:11" x14ac:dyDescent="0.25">
      <c r="A64" s="1">
        <v>0.32500000000000001</v>
      </c>
      <c r="B64" s="1">
        <v>-1.069541E-4</v>
      </c>
      <c r="C64" s="5"/>
      <c r="J64">
        <f t="shared" si="0"/>
        <v>3.4760082500000002E-5</v>
      </c>
      <c r="K64" s="5">
        <f t="shared" si="1"/>
        <v>-2.0430582617000956</v>
      </c>
    </row>
    <row r="65" spans="1:11" x14ac:dyDescent="0.25">
      <c r="A65" s="1">
        <v>0.35</v>
      </c>
      <c r="B65" s="1">
        <v>-9.7379279999999996E-5</v>
      </c>
      <c r="C65" s="5"/>
      <c r="J65">
        <f t="shared" si="0"/>
        <v>3.4082747999999996E-5</v>
      </c>
      <c r="K65" s="5">
        <f t="shared" si="1"/>
        <v>-1.8601581661891118</v>
      </c>
    </row>
    <row r="66" spans="1:11" x14ac:dyDescent="0.25">
      <c r="A66" s="1">
        <v>0.375</v>
      </c>
      <c r="B66" s="1">
        <v>-8.7072589999999996E-5</v>
      </c>
      <c r="C66" s="5"/>
      <c r="J66">
        <f t="shared" si="0"/>
        <v>3.2652221249999995E-5</v>
      </c>
      <c r="K66" s="5">
        <f t="shared" si="1"/>
        <v>-1.663277745940783</v>
      </c>
    </row>
    <row r="67" spans="1:11" x14ac:dyDescent="0.25">
      <c r="A67" s="1">
        <v>0.4</v>
      </c>
      <c r="B67" s="1">
        <v>-7.6130370000000003E-5</v>
      </c>
      <c r="C67" s="5"/>
      <c r="J67">
        <f t="shared" si="0"/>
        <v>3.0452148000000004E-5</v>
      </c>
      <c r="K67" s="5">
        <f t="shared" si="1"/>
        <v>-1.454257306590258</v>
      </c>
    </row>
    <row r="68" spans="1:11" x14ac:dyDescent="0.25">
      <c r="A68" s="1">
        <v>0.42499999999999999</v>
      </c>
      <c r="B68" s="1">
        <v>-6.4784789999999996E-5</v>
      </c>
      <c r="C68" s="5"/>
      <c r="J68">
        <f t="shared" si="0"/>
        <v>2.7533535749999996E-5</v>
      </c>
      <c r="K68" s="5">
        <f t="shared" si="1"/>
        <v>-1.237531805157593</v>
      </c>
    </row>
    <row r="69" spans="1:11" x14ac:dyDescent="0.25">
      <c r="A69" s="1">
        <v>0.45</v>
      </c>
      <c r="B69" s="1">
        <v>-5.2423550000000001E-5</v>
      </c>
      <c r="C69" s="5"/>
      <c r="J69">
        <f t="shared" si="0"/>
        <v>2.3590597500000001E-5</v>
      </c>
      <c r="K69" s="5">
        <f t="shared" si="1"/>
        <v>-1.0014049665711557</v>
      </c>
    </row>
    <row r="70" spans="1:11" x14ac:dyDescent="0.25">
      <c r="A70" s="1">
        <v>0.47499999999999998</v>
      </c>
      <c r="B70" s="1">
        <v>-3.9444409999999999E-5</v>
      </c>
      <c r="C70" s="5"/>
      <c r="J70">
        <f t="shared" si="0"/>
        <v>1.8736094749999999E-5</v>
      </c>
      <c r="K70" s="5">
        <f t="shared" si="1"/>
        <v>-0.75347488061127033</v>
      </c>
    </row>
    <row r="71" spans="1:11" x14ac:dyDescent="0.25">
      <c r="A71" s="1">
        <v>0.5</v>
      </c>
      <c r="B71" s="1">
        <v>-2.5779330000000001E-5</v>
      </c>
      <c r="C71" s="5"/>
      <c r="J71">
        <f t="shared" si="0"/>
        <v>1.2889665000000001E-5</v>
      </c>
      <c r="K71" s="5">
        <f t="shared" si="1"/>
        <v>-0.49244183381088824</v>
      </c>
    </row>
    <row r="72" spans="1:11" x14ac:dyDescent="0.25">
      <c r="A72" s="1">
        <v>0.52500000000000002</v>
      </c>
      <c r="B72" s="1">
        <v>-1.1020210000000001E-5</v>
      </c>
      <c r="C72" s="5"/>
      <c r="J72">
        <f t="shared" si="0"/>
        <v>5.7856102500000007E-6</v>
      </c>
      <c r="K72" s="5">
        <f t="shared" si="1"/>
        <v>-0.21051021967526268</v>
      </c>
    </row>
    <row r="73" spans="1:11" x14ac:dyDescent="0.25">
      <c r="A73" s="1">
        <v>0.55000000000000004</v>
      </c>
      <c r="B73" s="1">
        <v>4.8546689999999996E-6</v>
      </c>
      <c r="C73" s="5"/>
      <c r="J73">
        <f t="shared" si="0"/>
        <v>-2.6700679500000001E-6</v>
      </c>
      <c r="K73" s="5">
        <f t="shared" si="1"/>
        <v>9.273484240687678E-2</v>
      </c>
    </row>
    <row r="74" spans="1:11" x14ac:dyDescent="0.25">
      <c r="A74" s="1">
        <v>0.57499999999999996</v>
      </c>
      <c r="B74" s="1">
        <v>2.1705980000000001E-5</v>
      </c>
      <c r="C74" s="5"/>
      <c r="J74">
        <f t="shared" ref="J74:J137" si="2">-(B74*A74)</f>
        <v>-1.24809385E-5</v>
      </c>
      <c r="K74" s="5">
        <f t="shared" ref="K74:K137" si="3">B74*1000/$D$7</f>
        <v>0.41463190066857686</v>
      </c>
    </row>
    <row r="75" spans="1:11" x14ac:dyDescent="0.25">
      <c r="A75" s="1">
        <v>0.6</v>
      </c>
      <c r="B75" s="1">
        <v>3.8120190000000001E-5</v>
      </c>
      <c r="C75" s="5"/>
      <c r="J75">
        <f t="shared" si="2"/>
        <v>-2.2872113999999999E-5</v>
      </c>
      <c r="K75" s="5">
        <f t="shared" si="3"/>
        <v>0.72817936962750707</v>
      </c>
    </row>
    <row r="76" spans="1:11" x14ac:dyDescent="0.25">
      <c r="A76" s="1">
        <v>0.625</v>
      </c>
      <c r="B76" s="1">
        <v>5.5729629999999998E-5</v>
      </c>
      <c r="C76" s="5"/>
      <c r="J76">
        <f t="shared" si="2"/>
        <v>-3.4831018749999999E-5</v>
      </c>
      <c r="K76" s="5">
        <f t="shared" si="3"/>
        <v>1.0645583572110793</v>
      </c>
    </row>
    <row r="77" spans="1:11" x14ac:dyDescent="0.25">
      <c r="A77" s="1">
        <v>0.65</v>
      </c>
      <c r="B77" s="1">
        <v>7.4116180000000006E-5</v>
      </c>
      <c r="C77" s="5"/>
      <c r="J77">
        <f t="shared" si="2"/>
        <v>-4.8175517000000006E-5</v>
      </c>
      <c r="K77" s="5">
        <f t="shared" si="3"/>
        <v>1.415781852913085</v>
      </c>
    </row>
    <row r="78" spans="1:11" x14ac:dyDescent="0.25">
      <c r="A78" s="1">
        <v>0.67500000000000004</v>
      </c>
      <c r="B78" s="1">
        <v>9.3288360000000003E-5</v>
      </c>
      <c r="C78" s="5"/>
      <c r="J78">
        <f t="shared" si="2"/>
        <v>-6.2969643000000005E-5</v>
      </c>
      <c r="K78" s="5">
        <f t="shared" si="3"/>
        <v>1.7820126074498568</v>
      </c>
    </row>
    <row r="79" spans="1:11" x14ac:dyDescent="0.25">
      <c r="A79" s="1">
        <v>0.7</v>
      </c>
      <c r="B79" s="1">
        <v>1.1587919999999999E-4</v>
      </c>
      <c r="C79" s="5"/>
      <c r="J79">
        <f t="shared" si="2"/>
        <v>-8.1115439999999989E-5</v>
      </c>
      <c r="K79" s="5">
        <f t="shared" si="3"/>
        <v>2.2135472779369625</v>
      </c>
    </row>
    <row r="80" spans="1:11" x14ac:dyDescent="0.25">
      <c r="A80" s="1">
        <v>0.72499999999999998</v>
      </c>
      <c r="B80" s="1">
        <v>1.357361E-4</v>
      </c>
      <c r="C80" s="5"/>
      <c r="J80">
        <f t="shared" si="2"/>
        <v>-9.8408672499999993E-5</v>
      </c>
      <c r="K80" s="5">
        <f t="shared" si="3"/>
        <v>2.5928576886341927</v>
      </c>
    </row>
    <row r="81" spans="1:11" x14ac:dyDescent="0.25">
      <c r="A81" s="1">
        <v>0.75</v>
      </c>
      <c r="B81" s="1">
        <v>1.575204E-4</v>
      </c>
      <c r="C81" s="5"/>
      <c r="J81">
        <f t="shared" si="2"/>
        <v>-1.181403E-4</v>
      </c>
      <c r="K81" s="5">
        <f t="shared" si="3"/>
        <v>3.0089856733524356</v>
      </c>
    </row>
    <row r="82" spans="1:11" x14ac:dyDescent="0.25">
      <c r="A82" s="1">
        <v>0.77500000000000002</v>
      </c>
      <c r="B82" s="1">
        <v>1.8000779999999999E-4</v>
      </c>
      <c r="C82" s="5"/>
      <c r="J82">
        <f t="shared" si="2"/>
        <v>-1.39506045E-4</v>
      </c>
      <c r="K82" s="5">
        <f t="shared" si="3"/>
        <v>3.4385444126074498</v>
      </c>
    </row>
    <row r="83" spans="1:11" x14ac:dyDescent="0.25">
      <c r="A83" s="1">
        <v>0.8</v>
      </c>
      <c r="B83" s="1">
        <v>2.0387580000000001E-4</v>
      </c>
      <c r="C83" s="5"/>
      <c r="J83">
        <f t="shared" si="2"/>
        <v>-1.6310064000000002E-4</v>
      </c>
      <c r="K83" s="5">
        <f t="shared" si="3"/>
        <v>3.8944756446991406</v>
      </c>
    </row>
    <row r="84" spans="1:11" x14ac:dyDescent="0.25">
      <c r="A84" s="1">
        <v>0.82499999999999996</v>
      </c>
      <c r="B84" s="1">
        <v>2.2844989999999999E-4</v>
      </c>
      <c r="C84" s="5"/>
      <c r="J84">
        <f t="shared" si="2"/>
        <v>-1.8847116749999999E-4</v>
      </c>
      <c r="K84" s="5">
        <f t="shared" si="3"/>
        <v>4.36389493791786</v>
      </c>
    </row>
    <row r="85" spans="1:11" x14ac:dyDescent="0.25">
      <c r="A85" s="1">
        <v>0.85</v>
      </c>
      <c r="B85" s="1">
        <v>2.5467719999999999E-4</v>
      </c>
      <c r="C85" s="5"/>
      <c r="J85">
        <f t="shared" si="2"/>
        <v>-2.1647561999999998E-4</v>
      </c>
      <c r="K85" s="5">
        <f t="shared" si="3"/>
        <v>4.8648939828080229</v>
      </c>
    </row>
    <row r="86" spans="1:11" x14ac:dyDescent="0.25">
      <c r="A86" s="1">
        <v>0.875</v>
      </c>
      <c r="B86" s="1">
        <v>2.8166649999999998E-4</v>
      </c>
      <c r="C86" s="5"/>
      <c r="J86">
        <f t="shared" si="2"/>
        <v>-2.4645818749999997E-4</v>
      </c>
      <c r="K86" s="5">
        <f t="shared" si="3"/>
        <v>5.3804489016236863</v>
      </c>
    </row>
    <row r="87" spans="1:11" x14ac:dyDescent="0.25">
      <c r="A87" s="1">
        <v>0.9</v>
      </c>
      <c r="B87" s="1">
        <v>3.0986890000000002E-4</v>
      </c>
      <c r="C87" s="5"/>
      <c r="J87">
        <f t="shared" si="2"/>
        <v>-2.7888201E-4</v>
      </c>
      <c r="K87" s="5">
        <f t="shared" si="3"/>
        <v>5.9191766953199618</v>
      </c>
    </row>
    <row r="88" spans="1:11" x14ac:dyDescent="0.25">
      <c r="A88" s="1">
        <v>0.92500000000000004</v>
      </c>
      <c r="B88" s="1">
        <v>3.3814359999999999E-4</v>
      </c>
      <c r="C88" s="5"/>
      <c r="J88">
        <f t="shared" si="2"/>
        <v>-3.1278282999999999E-4</v>
      </c>
      <c r="K88" s="5">
        <f t="shared" si="3"/>
        <v>6.4592855778414515</v>
      </c>
    </row>
    <row r="89" spans="1:11" x14ac:dyDescent="0.25">
      <c r="A89" s="1">
        <v>0.95</v>
      </c>
      <c r="B89" s="1">
        <v>3.6759020000000001E-4</v>
      </c>
      <c r="C89" s="5"/>
      <c r="J89">
        <f t="shared" si="2"/>
        <v>-3.4921068999999998E-4</v>
      </c>
      <c r="K89" s="5">
        <f t="shared" si="3"/>
        <v>7.0217803247373451</v>
      </c>
    </row>
    <row r="90" spans="1:11" x14ac:dyDescent="0.25">
      <c r="A90" s="1">
        <v>0.97499999999999998</v>
      </c>
      <c r="B90" s="1">
        <v>3.979567E-4</v>
      </c>
      <c r="C90" s="5"/>
      <c r="J90">
        <f t="shared" si="2"/>
        <v>-3.8800778250000002E-4</v>
      </c>
      <c r="K90" s="5">
        <f t="shared" si="3"/>
        <v>7.6018471824259786</v>
      </c>
    </row>
    <row r="91" spans="1:11" x14ac:dyDescent="0.25">
      <c r="A91" s="1">
        <v>1</v>
      </c>
      <c r="B91" s="1">
        <v>4.293883E-4</v>
      </c>
      <c r="C91" s="5"/>
      <c r="J91">
        <f t="shared" si="2"/>
        <v>-4.293883E-4</v>
      </c>
      <c r="K91" s="5">
        <f t="shared" si="3"/>
        <v>8.2022597898758356</v>
      </c>
    </row>
    <row r="92" spans="1:11" x14ac:dyDescent="0.25">
      <c r="A92" s="1">
        <v>1</v>
      </c>
      <c r="B92" s="1">
        <v>4.3039160000000001E-4</v>
      </c>
      <c r="C92" s="5"/>
      <c r="J92">
        <f t="shared" si="2"/>
        <v>-4.3039160000000001E-4</v>
      </c>
      <c r="K92" s="5">
        <f t="shared" si="3"/>
        <v>8.221425023877746</v>
      </c>
    </row>
    <row r="93" spans="1:11" x14ac:dyDescent="0.25">
      <c r="A93" s="1">
        <v>0.97499999999999998</v>
      </c>
      <c r="B93" s="1">
        <v>4.029724E-4</v>
      </c>
      <c r="C93" s="5"/>
      <c r="J93">
        <f t="shared" si="2"/>
        <v>-3.9289809E-4</v>
      </c>
      <c r="K93" s="5">
        <f t="shared" si="3"/>
        <v>7.6976580706781279</v>
      </c>
    </row>
    <row r="94" spans="1:11" x14ac:dyDescent="0.25">
      <c r="A94" s="1">
        <v>0.95</v>
      </c>
      <c r="B94" s="1">
        <v>3.7306630000000002E-4</v>
      </c>
      <c r="C94" s="5"/>
      <c r="J94">
        <f t="shared" si="2"/>
        <v>-3.5441298499999999E-4</v>
      </c>
      <c r="K94" s="5">
        <f t="shared" si="3"/>
        <v>7.1263858643744031</v>
      </c>
    </row>
    <row r="95" spans="1:11" x14ac:dyDescent="0.25">
      <c r="A95" s="1">
        <v>0.92500000000000004</v>
      </c>
      <c r="B95" s="1">
        <v>3.43545E-4</v>
      </c>
      <c r="C95" s="5"/>
      <c r="J95">
        <f t="shared" si="2"/>
        <v>-3.1777912500000001E-4</v>
      </c>
      <c r="K95" s="5">
        <f t="shared" si="3"/>
        <v>6.5624641833810884</v>
      </c>
    </row>
    <row r="96" spans="1:11" x14ac:dyDescent="0.25">
      <c r="A96" s="1">
        <v>0.9</v>
      </c>
      <c r="B96" s="1">
        <v>3.143682E-4</v>
      </c>
      <c r="C96" s="5"/>
      <c r="J96">
        <f t="shared" si="2"/>
        <v>-2.8293137999999999E-4</v>
      </c>
      <c r="K96" s="5">
        <f t="shared" si="3"/>
        <v>6.0051232091690538</v>
      </c>
    </row>
    <row r="97" spans="1:11" x14ac:dyDescent="0.25">
      <c r="A97" s="1">
        <v>0.875</v>
      </c>
      <c r="B97" s="1">
        <v>2.8590370000000003E-4</v>
      </c>
      <c r="C97" s="5"/>
      <c r="J97">
        <f t="shared" si="2"/>
        <v>-2.5016573750000004E-4</v>
      </c>
      <c r="K97" s="5">
        <f t="shared" si="3"/>
        <v>5.4613887297039163</v>
      </c>
    </row>
    <row r="98" spans="1:11" x14ac:dyDescent="0.25">
      <c r="A98" s="1">
        <v>0.85</v>
      </c>
      <c r="B98" s="1">
        <v>2.5884429999999998E-4</v>
      </c>
      <c r="C98" s="5"/>
      <c r="J98">
        <f t="shared" si="2"/>
        <v>-2.2001765499999999E-4</v>
      </c>
      <c r="K98" s="5">
        <f t="shared" si="3"/>
        <v>4.9444947468958924</v>
      </c>
    </row>
    <row r="99" spans="1:11" x14ac:dyDescent="0.25">
      <c r="A99" s="1">
        <v>0.82499999999999996</v>
      </c>
      <c r="B99" s="1">
        <v>2.3263679999999999E-4</v>
      </c>
      <c r="C99" s="5"/>
      <c r="J99">
        <f t="shared" si="2"/>
        <v>-1.9192535999999999E-4</v>
      </c>
      <c r="K99" s="5">
        <f t="shared" si="3"/>
        <v>4.4438739255014319</v>
      </c>
    </row>
    <row r="100" spans="1:11" x14ac:dyDescent="0.25">
      <c r="A100" s="1">
        <v>0.8</v>
      </c>
      <c r="B100" s="1">
        <v>2.0759209999999999E-4</v>
      </c>
      <c r="C100" s="5"/>
      <c r="J100">
        <f t="shared" si="2"/>
        <v>-1.6607368E-4</v>
      </c>
      <c r="K100" s="5">
        <f t="shared" si="3"/>
        <v>3.9654651384909263</v>
      </c>
    </row>
    <row r="101" spans="1:11" x14ac:dyDescent="0.25">
      <c r="A101" s="1">
        <v>0.77500000000000002</v>
      </c>
      <c r="B101" s="1">
        <v>1.8302689999999999E-4</v>
      </c>
      <c r="C101" s="5"/>
      <c r="J101">
        <f t="shared" si="2"/>
        <v>-1.4184584749999998E-4</v>
      </c>
      <c r="K101" s="5">
        <f t="shared" si="3"/>
        <v>3.4962158548233044</v>
      </c>
    </row>
    <row r="102" spans="1:11" x14ac:dyDescent="0.25">
      <c r="A102" s="1">
        <v>0.75</v>
      </c>
      <c r="B102" s="1">
        <v>1.5970169999999999E-4</v>
      </c>
      <c r="C102" s="5"/>
      <c r="J102">
        <f t="shared" si="2"/>
        <v>-1.19776275E-4</v>
      </c>
      <c r="K102" s="5">
        <f t="shared" si="3"/>
        <v>3.05065329512894</v>
      </c>
    </row>
    <row r="103" spans="1:11" x14ac:dyDescent="0.25">
      <c r="A103" s="1">
        <v>0.72499999999999998</v>
      </c>
      <c r="B103" s="1">
        <v>1.3708599999999999E-4</v>
      </c>
      <c r="C103" s="5"/>
      <c r="J103">
        <f t="shared" si="2"/>
        <v>-9.938735E-5</v>
      </c>
      <c r="K103" s="5">
        <f t="shared" si="3"/>
        <v>2.618643744030563</v>
      </c>
    </row>
    <row r="104" spans="1:11" x14ac:dyDescent="0.25">
      <c r="A104" s="1">
        <v>0.7</v>
      </c>
      <c r="B104" s="1">
        <v>1.154325E-4</v>
      </c>
      <c r="C104" s="5"/>
      <c r="J104">
        <f t="shared" si="2"/>
        <v>-8.0802749999999988E-5</v>
      </c>
      <c r="K104" s="5">
        <f t="shared" si="3"/>
        <v>2.2050143266475644</v>
      </c>
    </row>
    <row r="105" spans="1:11" x14ac:dyDescent="0.25">
      <c r="A105" s="1">
        <v>0.67500000000000004</v>
      </c>
      <c r="B105" s="1">
        <v>9.2790480000000004E-5</v>
      </c>
      <c r="C105" s="5"/>
      <c r="J105">
        <f t="shared" si="2"/>
        <v>-6.2633574000000005E-5</v>
      </c>
      <c r="K105" s="5">
        <f t="shared" si="3"/>
        <v>1.7725020057306591</v>
      </c>
    </row>
    <row r="106" spans="1:11" x14ac:dyDescent="0.25">
      <c r="A106" s="1">
        <v>0.65</v>
      </c>
      <c r="B106" s="1">
        <v>7.3496780000000003E-5</v>
      </c>
      <c r="C106" s="5"/>
      <c r="J106">
        <f t="shared" si="2"/>
        <v>-4.7772907000000004E-5</v>
      </c>
      <c r="K106" s="5">
        <f t="shared" si="3"/>
        <v>1.403949952244508</v>
      </c>
    </row>
    <row r="107" spans="1:11" x14ac:dyDescent="0.25">
      <c r="A107" s="1">
        <v>0.625</v>
      </c>
      <c r="B107" s="1">
        <v>5.432801E-5</v>
      </c>
      <c r="C107" s="5"/>
      <c r="J107">
        <f t="shared" si="2"/>
        <v>-3.3955006249999998E-5</v>
      </c>
      <c r="K107" s="5">
        <f t="shared" si="3"/>
        <v>1.0377843361986629</v>
      </c>
    </row>
    <row r="108" spans="1:11" x14ac:dyDescent="0.25">
      <c r="A108" s="1">
        <v>0.6</v>
      </c>
      <c r="B108" s="1">
        <v>3.5700130000000003E-5</v>
      </c>
      <c r="C108" s="5"/>
      <c r="J108">
        <f t="shared" si="2"/>
        <v>-2.1420078000000002E-5</v>
      </c>
      <c r="K108" s="5">
        <f t="shared" si="3"/>
        <v>0.68195090735434583</v>
      </c>
    </row>
    <row r="109" spans="1:11" x14ac:dyDescent="0.25">
      <c r="A109" s="1">
        <v>0.57499999999999996</v>
      </c>
      <c r="B109" s="1">
        <v>1.7655999999999998E-5</v>
      </c>
      <c r="C109" s="5"/>
      <c r="J109">
        <f t="shared" si="2"/>
        <v>-1.0152199999999997E-5</v>
      </c>
      <c r="K109" s="5">
        <f t="shared" si="3"/>
        <v>0.33726838586437435</v>
      </c>
    </row>
    <row r="110" spans="1:11" x14ac:dyDescent="0.25">
      <c r="A110" s="1">
        <v>0.55000000000000004</v>
      </c>
      <c r="B110" s="1">
        <v>-8.7650599999999995E-7</v>
      </c>
      <c r="C110" s="5"/>
      <c r="J110">
        <f t="shared" si="2"/>
        <v>4.8207829999999996E-7</v>
      </c>
      <c r="K110" s="5">
        <f t="shared" si="3"/>
        <v>-1.6743190066857688E-2</v>
      </c>
    </row>
    <row r="111" spans="1:11" x14ac:dyDescent="0.25">
      <c r="A111" s="1">
        <v>0.52500000000000002</v>
      </c>
      <c r="B111" s="1">
        <v>-1.817261E-5</v>
      </c>
      <c r="C111" s="5"/>
      <c r="J111">
        <f t="shared" si="2"/>
        <v>9.5406202500000002E-6</v>
      </c>
      <c r="K111" s="5">
        <f t="shared" si="3"/>
        <v>-0.34713677172874879</v>
      </c>
    </row>
    <row r="112" spans="1:11" x14ac:dyDescent="0.25">
      <c r="A112" s="1">
        <v>0.5</v>
      </c>
      <c r="B112" s="1">
        <v>-3.3100079999999997E-5</v>
      </c>
      <c r="C112" s="5"/>
      <c r="J112">
        <f t="shared" si="2"/>
        <v>1.6550039999999999E-5</v>
      </c>
      <c r="K112" s="5">
        <f t="shared" si="3"/>
        <v>-0.63228424068767897</v>
      </c>
    </row>
    <row r="113" spans="1:11" x14ac:dyDescent="0.25">
      <c r="A113" s="1">
        <v>0.47499999999999998</v>
      </c>
      <c r="B113" s="1">
        <v>-4.7419449999999999E-5</v>
      </c>
      <c r="C113" s="5"/>
      <c r="J113">
        <f t="shared" si="2"/>
        <v>2.2524238749999998E-5</v>
      </c>
      <c r="K113" s="5">
        <f t="shared" si="3"/>
        <v>-0.90581566380133716</v>
      </c>
    </row>
    <row r="114" spans="1:11" x14ac:dyDescent="0.25">
      <c r="A114" s="1">
        <v>0.45</v>
      </c>
      <c r="B114" s="1">
        <v>-6.102346E-5</v>
      </c>
      <c r="C114" s="5"/>
      <c r="J114">
        <f t="shared" si="2"/>
        <v>2.7460557000000002E-5</v>
      </c>
      <c r="K114" s="5">
        <f t="shared" si="3"/>
        <v>-1.1656821394460364</v>
      </c>
    </row>
    <row r="115" spans="1:11" x14ac:dyDescent="0.25">
      <c r="A115" s="1">
        <v>0.42499999999999999</v>
      </c>
      <c r="B115" s="1">
        <v>-7.395937E-5</v>
      </c>
      <c r="C115" s="5"/>
      <c r="J115">
        <f t="shared" si="2"/>
        <v>3.1432732250000001E-5</v>
      </c>
      <c r="K115" s="5">
        <f t="shared" si="3"/>
        <v>-1.4127864374403056</v>
      </c>
    </row>
    <row r="116" spans="1:11" x14ac:dyDescent="0.25">
      <c r="A116" s="1">
        <v>0.4</v>
      </c>
      <c r="B116" s="1">
        <v>-8.5689919999999996E-5</v>
      </c>
      <c r="C116" s="5"/>
      <c r="J116">
        <f t="shared" si="2"/>
        <v>3.4275968000000001E-5</v>
      </c>
      <c r="K116" s="5">
        <f t="shared" si="3"/>
        <v>-1.6368657115568288</v>
      </c>
    </row>
    <row r="117" spans="1:11" x14ac:dyDescent="0.25">
      <c r="A117" s="1">
        <v>0.375</v>
      </c>
      <c r="B117" s="1">
        <v>-9.6930680000000002E-5</v>
      </c>
      <c r="C117" s="5"/>
      <c r="J117">
        <f t="shared" si="2"/>
        <v>3.6349005000000001E-5</v>
      </c>
      <c r="K117" s="5">
        <f t="shared" si="3"/>
        <v>-1.8515889207258835</v>
      </c>
    </row>
    <row r="118" spans="1:11" x14ac:dyDescent="0.25">
      <c r="A118" s="1">
        <v>0.35</v>
      </c>
      <c r="B118" s="1">
        <v>-1.0745150000000001E-4</v>
      </c>
      <c r="C118" s="5"/>
      <c r="J118">
        <f t="shared" si="2"/>
        <v>3.7608024999999998E-5</v>
      </c>
      <c r="K118" s="5">
        <f t="shared" si="3"/>
        <v>-2.0525596943648519</v>
      </c>
    </row>
    <row r="119" spans="1:11" x14ac:dyDescent="0.25">
      <c r="A119" s="1">
        <v>0.32500000000000001</v>
      </c>
      <c r="B119" s="1">
        <v>-1.168047E-4</v>
      </c>
      <c r="C119" s="5"/>
      <c r="J119">
        <f t="shared" si="2"/>
        <v>3.7961527499999998E-5</v>
      </c>
      <c r="K119" s="5">
        <f t="shared" si="3"/>
        <v>-2.2312263610315184</v>
      </c>
    </row>
    <row r="120" spans="1:11" x14ac:dyDescent="0.25">
      <c r="A120" s="1">
        <v>0.3</v>
      </c>
      <c r="B120" s="1">
        <v>-1.261569E-4</v>
      </c>
      <c r="C120" s="5"/>
      <c r="J120">
        <f t="shared" si="2"/>
        <v>3.7847069999999997E-5</v>
      </c>
      <c r="K120" s="5">
        <f t="shared" si="3"/>
        <v>-2.4098739255014325</v>
      </c>
    </row>
    <row r="121" spans="1:11" x14ac:dyDescent="0.25">
      <c r="A121" s="1">
        <v>0.27500000000000002</v>
      </c>
      <c r="B121" s="1">
        <v>-1.348705E-4</v>
      </c>
      <c r="C121" s="5"/>
      <c r="J121">
        <f t="shared" si="2"/>
        <v>3.70893875E-5</v>
      </c>
      <c r="K121" s="5">
        <f t="shared" si="3"/>
        <v>-2.5763228271251193</v>
      </c>
    </row>
    <row r="122" spans="1:11" x14ac:dyDescent="0.25">
      <c r="A122" s="1">
        <v>0.25</v>
      </c>
      <c r="B122" s="1">
        <v>-1.4344800000000001E-4</v>
      </c>
      <c r="C122" s="5"/>
      <c r="J122">
        <f t="shared" si="2"/>
        <v>3.5862000000000003E-5</v>
      </c>
      <c r="K122" s="5">
        <f t="shared" si="3"/>
        <v>-2.7401719197707739</v>
      </c>
    </row>
    <row r="123" spans="1:11" x14ac:dyDescent="0.25">
      <c r="A123" s="1">
        <v>0.22500000000000001</v>
      </c>
      <c r="B123" s="1">
        <v>-1.5155109999999999E-4</v>
      </c>
      <c r="C123" s="5"/>
      <c r="J123">
        <f t="shared" si="2"/>
        <v>3.4098997499999996E-5</v>
      </c>
      <c r="K123" s="5">
        <f t="shared" si="3"/>
        <v>-2.8949589302769816</v>
      </c>
    </row>
    <row r="124" spans="1:11" x14ac:dyDescent="0.25">
      <c r="A124" s="1">
        <v>0.2</v>
      </c>
      <c r="B124" s="1">
        <v>-1.594023E-4</v>
      </c>
      <c r="C124" s="5"/>
      <c r="J124">
        <f t="shared" si="2"/>
        <v>3.1880459999999998E-5</v>
      </c>
      <c r="K124" s="5">
        <f t="shared" si="3"/>
        <v>-3.0449340974212031</v>
      </c>
    </row>
    <row r="125" spans="1:11" x14ac:dyDescent="0.25">
      <c r="A125" s="1">
        <v>0.17499999999999999</v>
      </c>
      <c r="B125" s="1">
        <v>-1.6670629999999999E-4</v>
      </c>
      <c r="C125" s="5"/>
      <c r="J125">
        <f t="shared" si="2"/>
        <v>2.9173602499999998E-5</v>
      </c>
      <c r="K125" s="5">
        <f t="shared" si="3"/>
        <v>-3.1844565425023879</v>
      </c>
    </row>
    <row r="126" spans="1:11" x14ac:dyDescent="0.25">
      <c r="A126" s="1">
        <v>0.15</v>
      </c>
      <c r="B126" s="1">
        <v>-1.7411790000000001E-4</v>
      </c>
      <c r="C126" s="5"/>
      <c r="J126">
        <f t="shared" si="2"/>
        <v>2.6117685000000001E-5</v>
      </c>
      <c r="K126" s="5">
        <f t="shared" si="3"/>
        <v>-3.3260343839541551</v>
      </c>
    </row>
    <row r="127" spans="1:11" x14ac:dyDescent="0.25">
      <c r="A127" s="1">
        <v>0.125</v>
      </c>
      <c r="B127" s="1">
        <v>-1.818244E-4</v>
      </c>
      <c r="C127" s="5"/>
      <c r="J127">
        <f t="shared" si="2"/>
        <v>2.272805E-5</v>
      </c>
      <c r="K127" s="5">
        <f t="shared" si="3"/>
        <v>-3.4732454632282712</v>
      </c>
    </row>
    <row r="128" spans="1:11" x14ac:dyDescent="0.25">
      <c r="A128" s="1">
        <v>0.1</v>
      </c>
      <c r="B128" s="1">
        <v>-1.883713E-4</v>
      </c>
      <c r="C128" s="5"/>
      <c r="J128">
        <f t="shared" si="2"/>
        <v>1.8837130000000002E-5</v>
      </c>
      <c r="K128" s="5">
        <f t="shared" si="3"/>
        <v>-3.598305635148042</v>
      </c>
    </row>
    <row r="129" spans="1:11" x14ac:dyDescent="0.25">
      <c r="A129" s="1">
        <v>7.4999999999999997E-2</v>
      </c>
      <c r="B129" s="1">
        <v>-1.9506459999999999E-4</v>
      </c>
      <c r="C129" s="5"/>
      <c r="J129">
        <f t="shared" si="2"/>
        <v>1.4629844999999998E-5</v>
      </c>
      <c r="K129" s="5">
        <f t="shared" si="3"/>
        <v>-3.726162368672397</v>
      </c>
    </row>
    <row r="130" spans="1:11" x14ac:dyDescent="0.25">
      <c r="A130" s="1">
        <v>0.05</v>
      </c>
      <c r="B130" s="1">
        <v>-2.019004E-4</v>
      </c>
      <c r="C130" s="5"/>
      <c r="J130">
        <f t="shared" si="2"/>
        <v>1.009502E-5</v>
      </c>
      <c r="K130" s="5">
        <f t="shared" si="3"/>
        <v>-3.856741165234002</v>
      </c>
    </row>
    <row r="131" spans="1:11" x14ac:dyDescent="0.25">
      <c r="A131" s="1">
        <v>2.5000000000000001E-2</v>
      </c>
      <c r="B131" s="1">
        <v>-2.0803799999999999E-4</v>
      </c>
      <c r="C131" s="5"/>
      <c r="J131">
        <f t="shared" si="2"/>
        <v>5.2009499999999997E-6</v>
      </c>
      <c r="K131" s="5">
        <f t="shared" si="3"/>
        <v>-3.9739828080229227</v>
      </c>
    </row>
    <row r="132" spans="1:11" x14ac:dyDescent="0.25">
      <c r="A132" s="1">
        <v>0</v>
      </c>
      <c r="B132" s="1">
        <v>-2.1476690000000001E-4</v>
      </c>
      <c r="C132" s="5"/>
      <c r="J132">
        <f t="shared" si="2"/>
        <v>0</v>
      </c>
      <c r="K132" s="5">
        <f t="shared" si="3"/>
        <v>-4.1025195797516716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ref="J138:J201" si="4">-(B138*A138)</f>
        <v>0</v>
      </c>
      <c r="K138" s="5">
        <f t="shared" ref="K138:K201" si="5">B138*1000/$D$7</f>
        <v>0</v>
      </c>
    </row>
    <row r="139" spans="1:11" x14ac:dyDescent="0.25">
      <c r="C139" s="5"/>
      <c r="J139">
        <f t="shared" si="4"/>
        <v>0</v>
      </c>
      <c r="K139" s="5">
        <f t="shared" si="5"/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ref="J202:J265" si="6">-(B202*A202)</f>
        <v>0</v>
      </c>
      <c r="K202" s="5">
        <f t="shared" ref="K202:K265" si="7">B202*1000/$D$7</f>
        <v>0</v>
      </c>
    </row>
    <row r="203" spans="3:11" x14ac:dyDescent="0.25">
      <c r="C203" s="5"/>
      <c r="J203">
        <f t="shared" si="6"/>
        <v>0</v>
      </c>
      <c r="K203" s="5">
        <f t="shared" si="7"/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ref="J266:J329" si="8">-(B266*A266)</f>
        <v>0</v>
      </c>
      <c r="K266" s="5">
        <f t="shared" ref="K266:K329" si="9">B266*1000/$D$7</f>
        <v>0</v>
      </c>
    </row>
    <row r="267" spans="3:11" x14ac:dyDescent="0.25">
      <c r="C267" s="5"/>
      <c r="J267">
        <f t="shared" si="8"/>
        <v>0</v>
      </c>
      <c r="K267" s="5">
        <f t="shared" si="9"/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ref="J330:J393" si="10">-(B330*A330)</f>
        <v>0</v>
      </c>
      <c r="K330" s="5">
        <f t="shared" ref="K330:K393" si="11">B330*1000/$D$7</f>
        <v>0</v>
      </c>
    </row>
    <row r="331" spans="3:11" x14ac:dyDescent="0.25">
      <c r="C331" s="5"/>
      <c r="J331">
        <f t="shared" si="10"/>
        <v>0</v>
      </c>
      <c r="K331" s="5">
        <f t="shared" si="11"/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ref="J394:J410" si="12">-(B394*A394)</f>
        <v>0</v>
      </c>
      <c r="K394" s="5">
        <f t="shared" ref="K394:K410" si="13">B394*1000/$D$7</f>
        <v>0</v>
      </c>
    </row>
    <row r="395" spans="3:11" x14ac:dyDescent="0.25">
      <c r="C395" s="5"/>
      <c r="J395">
        <f t="shared" si="12"/>
        <v>0</v>
      </c>
      <c r="K395" s="5">
        <f t="shared" si="13"/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11" priority="1" stopIfTrue="1" operator="equal">
      <formula>0</formula>
    </cfRule>
  </conditionalFormatting>
  <conditionalFormatting sqref="E23:E24">
    <cfRule type="cellIs" dxfId="10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activeCell="D8" sqref="D8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17</v>
      </c>
      <c r="D2" t="s">
        <v>70</v>
      </c>
    </row>
    <row r="3" spans="1:16" x14ac:dyDescent="0.25">
      <c r="C3" s="2" t="s">
        <v>19</v>
      </c>
      <c r="D3" t="s">
        <v>70</v>
      </c>
    </row>
    <row r="4" spans="1:16" x14ac:dyDescent="0.25">
      <c r="C4" s="2" t="s">
        <v>20</v>
      </c>
      <c r="D4" s="3"/>
      <c r="E4" t="s">
        <v>21</v>
      </c>
    </row>
    <row r="5" spans="1:16" x14ac:dyDescent="0.25">
      <c r="C5" s="2" t="s">
        <v>22</v>
      </c>
      <c r="D5" s="4">
        <v>100</v>
      </c>
      <c r="E5" t="s">
        <v>23</v>
      </c>
    </row>
    <row r="6" spans="1:16" x14ac:dyDescent="0.25">
      <c r="C6" s="2" t="s">
        <v>24</v>
      </c>
      <c r="D6" s="4">
        <v>420</v>
      </c>
      <c r="E6" t="s">
        <v>25</v>
      </c>
    </row>
    <row r="7" spans="1:16" x14ac:dyDescent="0.25">
      <c r="C7" s="2" t="s">
        <v>26</v>
      </c>
      <c r="D7" s="4">
        <v>1.435E-2</v>
      </c>
      <c r="E7" t="s">
        <v>27</v>
      </c>
    </row>
    <row r="9" spans="1:16" x14ac:dyDescent="0.25">
      <c r="A9" t="s">
        <v>28</v>
      </c>
      <c r="B9" t="s">
        <v>29</v>
      </c>
      <c r="E9" s="4" t="s">
        <v>30</v>
      </c>
      <c r="F9" s="4" t="s">
        <v>31</v>
      </c>
      <c r="J9" t="s">
        <v>32</v>
      </c>
      <c r="K9" t="s">
        <v>33</v>
      </c>
    </row>
    <row r="10" spans="1:16" x14ac:dyDescent="0.25">
      <c r="A10" s="1">
        <v>-3.3500000000000001E-3</v>
      </c>
      <c r="B10" s="1">
        <v>-2.3532769999999999E-4</v>
      </c>
      <c r="C10" s="5"/>
      <c r="D10" s="2" t="s">
        <v>34</v>
      </c>
      <c r="E10" s="6">
        <f>-F10*1000/$D$7</f>
        <v>16.356896517174857</v>
      </c>
      <c r="F10" s="4">
        <f>((INDEX(A10:B11,1,2)+INDEX(A10:B11,2,2))-((INDEX(A10:B11,1,2)-INDEX(A10:B11,2,2))/(INDEX(A10:B11,1,1)-INDEX(A10:B11,2,1))*(INDEX(A10:B11,1,1)+INDEX(A10:B11,2,1))))/2</f>
        <v>-2.3472146502145921E-4</v>
      </c>
      <c r="G10" t="s">
        <v>35</v>
      </c>
      <c r="H10" t="s">
        <v>36</v>
      </c>
      <c r="J10">
        <f t="shared" ref="J10:J73" si="0">-(B10*A10)</f>
        <v>-7.8834779499999998E-7</v>
      </c>
      <c r="K10" s="5">
        <f t="shared" ref="K10:K73" si="1">B10*1000/$D$7</f>
        <v>-16.399142857142856</v>
      </c>
      <c r="L10" s="2" t="s">
        <v>37</v>
      </c>
      <c r="M10" s="1">
        <f>MAX(E14:E15)/20</f>
        <v>2.7098747042436876E-2</v>
      </c>
      <c r="N10" s="7">
        <f>-E10</f>
        <v>-16.356896517174857</v>
      </c>
      <c r="O10" s="7">
        <f>-E11</f>
        <v>-3.9544213252355838</v>
      </c>
      <c r="P10" s="7">
        <f>-E12</f>
        <v>-3.4427808116153966</v>
      </c>
    </row>
    <row r="11" spans="1:16" x14ac:dyDescent="0.25">
      <c r="A11" s="1">
        <v>-2.665E-2</v>
      </c>
      <c r="B11" s="1">
        <v>-2.395442E-4</v>
      </c>
      <c r="C11" s="5"/>
      <c r="D11" s="2" t="s">
        <v>38</v>
      </c>
      <c r="E11" s="6">
        <f>-F11*1000/$D$7</f>
        <v>3.9544213252355838</v>
      </c>
      <c r="F11" s="4">
        <f>((INDEX(A27:B88,MATCH(0,A27:A88,1),2)+INDEX(A27:B88,MATCH(0,A27:A88,1)+1,2))-((INDEX(A27:B88,MATCH(0,A27:A88,1),2)-INDEX(A27:B88,MATCH(0,A27:A88,1)+1,2))/(INDEX(A27:B88,MATCH(0,A27:A88,1),1)-INDEX(A27:B88,MATCH(0,A27:A88,1)+1,1))*(INDEX(A27:B88,MATCH(0,A27:A88,1),1)+INDEX(A27:B88,MATCH(0,A27:A88,1)+1,1))))/2</f>
        <v>-5.6745946017130625E-5</v>
      </c>
      <c r="G11" s="5" t="s">
        <v>71</v>
      </c>
      <c r="H11" t="s">
        <v>72</v>
      </c>
      <c r="J11">
        <f t="shared" si="0"/>
        <v>-6.3838529300000001E-6</v>
      </c>
      <c r="K11" s="5">
        <f t="shared" si="1"/>
        <v>-16.692975609756097</v>
      </c>
      <c r="L11" s="2"/>
      <c r="M11" s="1">
        <f>-MAX(E15:E16)/20</f>
        <v>-2.7098747042436876E-2</v>
      </c>
      <c r="N11" s="7">
        <f>-E10</f>
        <v>-16.356896517174857</v>
      </c>
      <c r="O11" s="7">
        <f>-E11</f>
        <v>-3.9544213252355838</v>
      </c>
      <c r="P11" s="7">
        <f>-E12</f>
        <v>-3.4427808116153966</v>
      </c>
    </row>
    <row r="12" spans="1:16" x14ac:dyDescent="0.25">
      <c r="A12" s="1">
        <v>-0.05</v>
      </c>
      <c r="B12" s="1">
        <v>-2.413107E-4</v>
      </c>
      <c r="C12" s="5"/>
      <c r="D12" s="2" t="s">
        <v>41</v>
      </c>
      <c r="E12" s="6">
        <f>-F12*1000/$D$7</f>
        <v>3.4427808116153966</v>
      </c>
      <c r="F12" s="4">
        <f>((INDEX(A131:B132,1,2)+INDEX(A131:B132,2,2))-((INDEX(A131:B132,1,2)-INDEX(A131:B132,2,2))/(INDEX(A131:B132,1,1)-INDEX(A131:B132,2,1))*(INDEX(A131:B132,1,1)+INDEX(A131:B132,2,1))))/2</f>
        <v>-4.9403904646680945E-5</v>
      </c>
      <c r="G12" t="s">
        <v>42</v>
      </c>
      <c r="H12" t="s">
        <v>43</v>
      </c>
      <c r="J12">
        <f t="shared" si="0"/>
        <v>-1.2065535000000001E-5</v>
      </c>
      <c r="K12" s="5">
        <f t="shared" si="1"/>
        <v>-16.816076655052264</v>
      </c>
      <c r="L12" s="2"/>
    </row>
    <row r="13" spans="1:16" x14ac:dyDescent="0.25">
      <c r="A13" s="1">
        <v>-7.3349999999999999E-2</v>
      </c>
      <c r="B13" s="1">
        <v>-2.4528119999999999E-4</v>
      </c>
      <c r="C13" s="5"/>
      <c r="E13" s="4" t="s">
        <v>44</v>
      </c>
      <c r="F13" s="5"/>
      <c r="J13">
        <f t="shared" si="0"/>
        <v>-1.7991376019999999E-5</v>
      </c>
      <c r="K13" s="5">
        <f t="shared" si="1"/>
        <v>-17.092766550522647</v>
      </c>
      <c r="L13" s="2" t="s">
        <v>45</v>
      </c>
      <c r="M13" s="7">
        <f>E14</f>
        <v>0.50569578562278095</v>
      </c>
      <c r="N13" s="7">
        <f>-MAX(E10:E12)/15</f>
        <v>-1.0904597678116572</v>
      </c>
    </row>
    <row r="14" spans="1:16" x14ac:dyDescent="0.25">
      <c r="A14" s="1">
        <v>-9.665E-2</v>
      </c>
      <c r="B14" s="1">
        <v>-2.4576120000000001E-4</v>
      </c>
      <c r="C14" s="5"/>
      <c r="D14" s="2" t="s">
        <v>46</v>
      </c>
      <c r="E14" s="6">
        <f>F14</f>
        <v>0.50569578562278095</v>
      </c>
      <c r="F14">
        <f>((INDEX(A27:B88,MATCH(0,B27:B88,1),1)+INDEX(A27:B88,MATCH(0,B27:B88,1)+1,1))-((INDEX(A27:B88,MATCH(0,B27:B88,1),1)-INDEX(A27:B88,MATCH(0,B27:B88,1)+1,1))/(INDEX(A27:B88,MATCH(0,B27:B88,1),2)-INDEX(A27:B88,MATCH(0,B27:B88,1)+1,2))*(INDEX(A27:B88,MATCH(0,B27:B88,1),2)+INDEX(A27:B88,MATCH(0,B27:B88,1)+1,2))))/2</f>
        <v>0.50569578562278095</v>
      </c>
      <c r="G14" s="5" t="s">
        <v>73</v>
      </c>
      <c r="H14" t="s">
        <v>74</v>
      </c>
      <c r="J14">
        <f t="shared" si="0"/>
        <v>-2.3752819979999999E-5</v>
      </c>
      <c r="K14" s="5">
        <f t="shared" si="1"/>
        <v>-17.126216027874566</v>
      </c>
      <c r="L14" s="2"/>
      <c r="M14">
        <f>E14</f>
        <v>0.50569578562278095</v>
      </c>
      <c r="N14" s="7">
        <f>MAX(E10:E12)/15</f>
        <v>1.0904597678116572</v>
      </c>
    </row>
    <row r="15" spans="1:16" x14ac:dyDescent="0.25">
      <c r="A15" s="1">
        <v>-0.12</v>
      </c>
      <c r="B15" s="1">
        <v>-2.4667800000000001E-4</v>
      </c>
      <c r="C15" s="5"/>
      <c r="D15" s="2" t="s">
        <v>49</v>
      </c>
      <c r="E15" s="4">
        <f>F15</f>
        <v>0.54197494084873754</v>
      </c>
      <c r="F15">
        <f>((INDEX(A88:B130,MATCH(0,B88:B130,-1),1)+INDEX(A88:B130,MATCH(0,B88:B130,-1)+1,1))-((INDEX(A88:B130,MATCH(0,B88:B130,-1),1)-INDEX(A88:B130,MATCH(0,B88:B130,-1)+1,1))/(INDEX(A88:B130,MATCH(0,B88:B130,-1),2)-INDEX(A88:B130,MATCH(0,B88:B130,-1)+1,2))*(INDEX(A88:B130,MATCH(0,B88:B130,-1),2)+INDEX(A88:B130,MATCH(0,B88:B130,-1)+1,2))))/2</f>
        <v>0.54197494084873754</v>
      </c>
      <c r="G15" s="5" t="s">
        <v>75</v>
      </c>
      <c r="H15" t="s">
        <v>76</v>
      </c>
      <c r="J15">
        <f t="shared" si="0"/>
        <v>-2.9601360000000001E-5</v>
      </c>
      <c r="K15" s="5">
        <f t="shared" si="1"/>
        <v>-17.190104529616725</v>
      </c>
      <c r="L15" s="2"/>
      <c r="M15" s="7">
        <f>E15</f>
        <v>0.54197494084873754</v>
      </c>
      <c r="N15" s="7">
        <f>-MAX(E10:E12)/15</f>
        <v>-1.0904597678116572</v>
      </c>
    </row>
    <row r="16" spans="1:16" x14ac:dyDescent="0.25">
      <c r="A16" s="1">
        <v>-0.14335000000000001</v>
      </c>
      <c r="B16" s="1">
        <v>-2.4885979999999999E-4</v>
      </c>
      <c r="C16" s="5"/>
      <c r="E16" s="4"/>
      <c r="J16">
        <f t="shared" si="0"/>
        <v>-3.5674052329999997E-5</v>
      </c>
      <c r="K16" s="5">
        <f t="shared" si="1"/>
        <v>-17.342146341463415</v>
      </c>
      <c r="L16" s="2"/>
      <c r="M16">
        <f>E15</f>
        <v>0.54197494084873754</v>
      </c>
      <c r="N16" s="7">
        <f>MAX(E10:E12)/15</f>
        <v>1.0904597678116572</v>
      </c>
    </row>
    <row r="17" spans="1:19" x14ac:dyDescent="0.25">
      <c r="A17" s="1">
        <v>-0.16664999999999999</v>
      </c>
      <c r="B17" s="1">
        <v>-2.502909E-4</v>
      </c>
      <c r="C17" s="8"/>
      <c r="D17" s="2" t="s">
        <v>52</v>
      </c>
      <c r="E17" s="9">
        <f>F17</f>
        <v>0.17424033919366486</v>
      </c>
      <c r="F17">
        <f>(-1)*MAX(J27:J88)/F11/E14</f>
        <v>0.17424033919366486</v>
      </c>
      <c r="G17" t="s">
        <v>77</v>
      </c>
      <c r="J17">
        <f t="shared" si="0"/>
        <v>-4.1710978485000001E-5</v>
      </c>
      <c r="K17" s="5">
        <f t="shared" si="1"/>
        <v>-17.44187456445993</v>
      </c>
      <c r="L17" s="2"/>
      <c r="N17" s="7"/>
    </row>
    <row r="18" spans="1:19" x14ac:dyDescent="0.25">
      <c r="A18" s="1">
        <v>-0.19</v>
      </c>
      <c r="B18" s="1">
        <v>-2.5168590000000001E-4</v>
      </c>
      <c r="C18" s="8"/>
      <c r="D18" s="2" t="s">
        <v>54</v>
      </c>
      <c r="E18" s="9">
        <f>F18</f>
        <v>0.32852084813350863</v>
      </c>
      <c r="F18">
        <f>(-1)*MAX(J88:J130)/F12/E15</f>
        <v>0.32852084813350863</v>
      </c>
      <c r="G18" t="s">
        <v>78</v>
      </c>
      <c r="J18">
        <f t="shared" si="0"/>
        <v>-4.7820321000000004E-5</v>
      </c>
      <c r="K18" s="5">
        <f t="shared" si="1"/>
        <v>-17.539087108013938</v>
      </c>
      <c r="L18" s="2" t="s">
        <v>4</v>
      </c>
      <c r="M18" s="5">
        <v>0</v>
      </c>
      <c r="N18" s="5">
        <f>INDEX(K27:K88,MATCH(MAX(J27:J88),J27:J88,0),1)</f>
        <v>-1.6861087108013937</v>
      </c>
      <c r="O18" s="16"/>
      <c r="P18" s="16" t="s">
        <v>79</v>
      </c>
      <c r="Q18" s="17"/>
      <c r="R18" s="17"/>
      <c r="S18" s="17"/>
    </row>
    <row r="19" spans="1:19" x14ac:dyDescent="0.25">
      <c r="A19" s="1">
        <v>-0.21335000000000001</v>
      </c>
      <c r="B19" s="1">
        <v>-2.5138770000000002E-4</v>
      </c>
      <c r="C19" s="8"/>
      <c r="D19" s="2"/>
      <c r="J19">
        <f t="shared" si="0"/>
        <v>-5.363356579500001E-5</v>
      </c>
      <c r="K19" s="5">
        <f t="shared" si="1"/>
        <v>-17.51830662020906</v>
      </c>
      <c r="L19" s="2"/>
      <c r="M19" s="5">
        <f>INDEX(A27:A88,MATCH(MAX(J27:J88),J27:J88,0),1)</f>
        <v>0.20665</v>
      </c>
      <c r="N19" s="5">
        <f>INDEX(K27:K88,MATCH(MAX(J27:J88),J27:J88,0),1)</f>
        <v>-1.6861087108013937</v>
      </c>
      <c r="O19" s="16" t="s">
        <v>80</v>
      </c>
      <c r="P19" s="16" t="s">
        <v>79</v>
      </c>
      <c r="Q19" s="17"/>
      <c r="R19" s="17"/>
      <c r="S19" s="17"/>
    </row>
    <row r="20" spans="1:19" x14ac:dyDescent="0.25">
      <c r="A20" s="1">
        <v>-0.23665</v>
      </c>
      <c r="B20" s="1">
        <v>-2.5152030000000003E-4</v>
      </c>
      <c r="C20" s="8"/>
      <c r="D20" s="2" t="s">
        <v>58</v>
      </c>
      <c r="E20" s="12">
        <f>F20</f>
        <v>3.4843436508710797E-3</v>
      </c>
      <c r="F20">
        <f>MAX(J27:J88)/D5/D7*1000</f>
        <v>3.4843436508710797E-3</v>
      </c>
      <c r="G20" t="s">
        <v>81</v>
      </c>
      <c r="J20">
        <f t="shared" si="0"/>
        <v>-5.9522278995000005E-5</v>
      </c>
      <c r="K20" s="5">
        <f t="shared" si="1"/>
        <v>-17.52754703832753</v>
      </c>
      <c r="M20" s="5">
        <f>INDEX(A27:A88,MATCH(MAX(J27:J88),J27:J88,0),1)</f>
        <v>0.20665</v>
      </c>
      <c r="N20" s="5">
        <v>0</v>
      </c>
      <c r="O20" s="16" t="s">
        <v>80</v>
      </c>
      <c r="P20" s="16"/>
      <c r="Q20" s="17"/>
      <c r="R20" s="17"/>
      <c r="S20" s="17"/>
    </row>
    <row r="21" spans="1:19" x14ac:dyDescent="0.25">
      <c r="A21" s="1">
        <v>-0.26</v>
      </c>
      <c r="B21" s="1">
        <v>-2.5205019999999999E-4</v>
      </c>
      <c r="C21" s="8"/>
      <c r="D21" s="2" t="s">
        <v>60</v>
      </c>
      <c r="E21" s="12">
        <f>F21</f>
        <v>6.129873549825784E-3</v>
      </c>
      <c r="F21">
        <f>MAX(J88:J130)/D5/D7*1000</f>
        <v>6.129873549825784E-3</v>
      </c>
      <c r="G21" t="s">
        <v>82</v>
      </c>
      <c r="J21">
        <f t="shared" si="0"/>
        <v>-6.5533051999999993E-5</v>
      </c>
      <c r="K21" s="5">
        <f t="shared" si="1"/>
        <v>-17.564473867595819</v>
      </c>
      <c r="M21" s="5"/>
      <c r="N21" s="5"/>
      <c r="O21" s="16"/>
      <c r="P21" s="16"/>
      <c r="Q21" s="17"/>
      <c r="R21" s="17"/>
      <c r="S21" s="17"/>
    </row>
    <row r="22" spans="1:19" x14ac:dyDescent="0.25">
      <c r="A22" s="1">
        <v>-0.28334999999999999</v>
      </c>
      <c r="B22" s="1">
        <v>-2.516145E-4</v>
      </c>
      <c r="C22" s="5"/>
      <c r="J22">
        <f t="shared" si="0"/>
        <v>-7.1294968575000002E-5</v>
      </c>
      <c r="K22" s="5">
        <f t="shared" si="1"/>
        <v>-17.53411149825784</v>
      </c>
      <c r="M22" s="5">
        <v>0</v>
      </c>
      <c r="N22" s="5">
        <f>INDEX(K88:K130,MATCH(MAX(J88:J130),J88:J130,0),1)</f>
        <v>-1.7683177700348434</v>
      </c>
      <c r="O22" s="16"/>
      <c r="P22" s="16" t="s">
        <v>83</v>
      </c>
      <c r="Q22" s="17"/>
      <c r="R22" s="17"/>
      <c r="S22" s="17"/>
    </row>
    <row r="23" spans="1:19" x14ac:dyDescent="0.25">
      <c r="A23" s="1">
        <v>-0.30664999999999998</v>
      </c>
      <c r="B23" s="1">
        <v>-2.5142619999999997E-4</v>
      </c>
      <c r="C23" s="5"/>
      <c r="D23" s="2" t="s">
        <v>63</v>
      </c>
      <c r="E23" s="13">
        <f>E11*E14*E17/D5-E20</f>
        <v>0</v>
      </c>
      <c r="J23">
        <f t="shared" si="0"/>
        <v>-7.7099844229999983E-5</v>
      </c>
      <c r="K23" s="5">
        <f t="shared" si="1"/>
        <v>-17.520989547038326</v>
      </c>
      <c r="M23" s="5">
        <f>INDEX(A88:A130,MATCH(MAX(J88:J130),J88:J130,0),1)</f>
        <v>0.34665000000000001</v>
      </c>
      <c r="N23" s="5">
        <f>INDEX(K88:K130,MATCH(MAX(J88:J130),J88:J130,0),1)</f>
        <v>-1.7683177700348434</v>
      </c>
      <c r="O23" s="16" t="s">
        <v>84</v>
      </c>
      <c r="P23" s="16" t="s">
        <v>83</v>
      </c>
      <c r="Q23" s="17"/>
      <c r="R23" s="17"/>
      <c r="S23" s="17"/>
    </row>
    <row r="24" spans="1:19" x14ac:dyDescent="0.25">
      <c r="A24" s="1">
        <v>-0.33</v>
      </c>
      <c r="B24" s="1">
        <v>-2.5071400000000003E-4</v>
      </c>
      <c r="C24" s="5"/>
      <c r="E24" s="13">
        <f>E12*E15*E18/D5-E21</f>
        <v>0</v>
      </c>
      <c r="J24">
        <f t="shared" si="0"/>
        <v>-8.2735620000000016E-5</v>
      </c>
      <c r="K24" s="5">
        <f t="shared" si="1"/>
        <v>-17.471358885017423</v>
      </c>
      <c r="M24" s="5">
        <f>INDEX(A88:A130,MATCH(MAX(J88:J130),J88:J130,0),1)</f>
        <v>0.34665000000000001</v>
      </c>
      <c r="N24" s="5">
        <v>0</v>
      </c>
      <c r="O24" s="16" t="s">
        <v>84</v>
      </c>
      <c r="P24" s="16"/>
      <c r="Q24" s="17"/>
      <c r="R24" s="17"/>
      <c r="S24" s="17"/>
    </row>
    <row r="25" spans="1:19" x14ac:dyDescent="0.25">
      <c r="A25" s="1">
        <v>-0.35335</v>
      </c>
      <c r="B25" s="1">
        <v>-2.5097869999999998E-4</v>
      </c>
      <c r="C25" s="14"/>
      <c r="J25">
        <f t="shared" si="0"/>
        <v>-8.8683323644999992E-5</v>
      </c>
      <c r="K25" s="5">
        <f t="shared" si="1"/>
        <v>-17.48980487804878</v>
      </c>
      <c r="N25" s="7"/>
      <c r="O25" s="17"/>
      <c r="P25" s="17"/>
      <c r="Q25" s="17"/>
      <c r="R25" s="17"/>
      <c r="S25" s="17"/>
    </row>
    <row r="26" spans="1:19" x14ac:dyDescent="0.25">
      <c r="A26" s="1">
        <v>-0.37664999999999998</v>
      </c>
      <c r="B26" s="1">
        <v>-2.4944799999999999E-4</v>
      </c>
      <c r="C26" s="5"/>
      <c r="D26" s="2" t="s">
        <v>65</v>
      </c>
      <c r="E26" s="15">
        <f>MIN(A10:A132)</f>
        <v>-0.4</v>
      </c>
      <c r="F26" s="15" t="s">
        <v>66</v>
      </c>
      <c r="G26" s="15">
        <f>MAX(A10:A132)</f>
        <v>1</v>
      </c>
      <c r="J26">
        <f t="shared" si="0"/>
        <v>-9.395458919999999E-5</v>
      </c>
      <c r="K26" s="5">
        <f t="shared" si="1"/>
        <v>-17.383135888501741</v>
      </c>
      <c r="O26" s="17"/>
      <c r="P26" s="17"/>
      <c r="Q26" s="17"/>
      <c r="R26" s="17"/>
      <c r="S26" s="17"/>
    </row>
    <row r="27" spans="1:19" x14ac:dyDescent="0.25">
      <c r="A27" s="1">
        <v>-0.4</v>
      </c>
      <c r="B27" s="1">
        <v>-2.4840410000000001E-4</v>
      </c>
      <c r="C27" s="5"/>
      <c r="D27" s="2" t="s">
        <v>67</v>
      </c>
      <c r="E27" s="6">
        <f>MATCH(-0.4,A1:A132,0)</f>
        <v>27</v>
      </c>
      <c r="F27" s="6" t="s">
        <v>68</v>
      </c>
      <c r="G27" s="6">
        <f>MATCH(1,A1:A132,0)</f>
        <v>88</v>
      </c>
      <c r="J27">
        <f t="shared" si="0"/>
        <v>-9.9361640000000004E-5</v>
      </c>
      <c r="K27" s="5">
        <f t="shared" si="1"/>
        <v>-17.31039024390244</v>
      </c>
      <c r="O27" s="17"/>
      <c r="P27" s="17"/>
      <c r="Q27" s="17"/>
      <c r="R27" s="17"/>
      <c r="S27" s="17"/>
    </row>
    <row r="28" spans="1:19" x14ac:dyDescent="0.25">
      <c r="A28" s="1">
        <v>-0.4</v>
      </c>
      <c r="B28" s="1">
        <v>-2.398046E-4</v>
      </c>
      <c r="C28" s="5"/>
      <c r="J28">
        <f t="shared" si="0"/>
        <v>-9.592184000000001E-5</v>
      </c>
      <c r="K28" s="5">
        <f t="shared" si="1"/>
        <v>-16.711121951219514</v>
      </c>
    </row>
    <row r="29" spans="1:19" x14ac:dyDescent="0.25">
      <c r="A29" s="1">
        <v>-0.37664999999999998</v>
      </c>
      <c r="B29" s="1">
        <v>-2.2354889999999999E-4</v>
      </c>
      <c r="C29" s="5"/>
      <c r="J29">
        <f t="shared" si="0"/>
        <v>-8.4199693184999999E-5</v>
      </c>
      <c r="K29" s="5">
        <f t="shared" si="1"/>
        <v>-15.578320557491288</v>
      </c>
    </row>
    <row r="30" spans="1:19" x14ac:dyDescent="0.25">
      <c r="A30" s="1">
        <v>-0.35335</v>
      </c>
      <c r="B30" s="1">
        <v>-2.081494E-4</v>
      </c>
      <c r="C30" s="5"/>
      <c r="J30">
        <f t="shared" si="0"/>
        <v>-7.3549590490000006E-5</v>
      </c>
      <c r="K30" s="5">
        <f t="shared" si="1"/>
        <v>-14.505184668989548</v>
      </c>
    </row>
    <row r="31" spans="1:19" x14ac:dyDescent="0.25">
      <c r="A31" s="1">
        <v>-0.33</v>
      </c>
      <c r="B31" s="1">
        <v>-1.9262310000000001E-4</v>
      </c>
      <c r="C31" s="5"/>
      <c r="J31">
        <f t="shared" si="0"/>
        <v>-6.356562300000001E-5</v>
      </c>
      <c r="K31" s="5">
        <f t="shared" si="1"/>
        <v>-13.423212543554008</v>
      </c>
    </row>
    <row r="32" spans="1:19" x14ac:dyDescent="0.25">
      <c r="A32" s="1">
        <v>-0.30664999999999998</v>
      </c>
      <c r="B32" s="1">
        <v>-1.7887449999999999E-4</v>
      </c>
      <c r="C32" s="5"/>
      <c r="J32">
        <f t="shared" si="0"/>
        <v>-5.4851865424999994E-5</v>
      </c>
      <c r="K32" s="5">
        <f t="shared" si="1"/>
        <v>-12.465121951219512</v>
      </c>
    </row>
    <row r="33" spans="1:11" x14ac:dyDescent="0.25">
      <c r="A33" s="1">
        <v>-0.28334999999999999</v>
      </c>
      <c r="B33" s="1">
        <v>-1.645173E-4</v>
      </c>
      <c r="C33" s="5"/>
      <c r="J33">
        <f t="shared" si="0"/>
        <v>-4.6615976954999998E-5</v>
      </c>
      <c r="K33" s="5">
        <f t="shared" si="1"/>
        <v>-11.464620209059234</v>
      </c>
    </row>
    <row r="34" spans="1:11" x14ac:dyDescent="0.25">
      <c r="A34" s="1">
        <v>-0.26</v>
      </c>
      <c r="B34" s="1">
        <v>-1.5271880000000001E-4</v>
      </c>
      <c r="C34" s="5"/>
      <c r="J34">
        <f t="shared" si="0"/>
        <v>-3.9706888000000005E-5</v>
      </c>
      <c r="K34" s="5">
        <f t="shared" si="1"/>
        <v>-10.642425087108014</v>
      </c>
    </row>
    <row r="35" spans="1:11" x14ac:dyDescent="0.25">
      <c r="A35" s="1">
        <v>-0.23665</v>
      </c>
      <c r="B35" s="1">
        <v>-1.3988370000000001E-4</v>
      </c>
      <c r="C35" s="5"/>
      <c r="J35">
        <f t="shared" si="0"/>
        <v>-3.3103477605000001E-5</v>
      </c>
      <c r="K35" s="5">
        <f t="shared" si="1"/>
        <v>-9.7479930313588845</v>
      </c>
    </row>
    <row r="36" spans="1:11" x14ac:dyDescent="0.25">
      <c r="A36" s="1">
        <v>-0.21335000000000001</v>
      </c>
      <c r="B36" s="1">
        <v>-1.291163E-4</v>
      </c>
      <c r="C36" s="5"/>
      <c r="J36">
        <f t="shared" si="0"/>
        <v>-2.7546962605E-5</v>
      </c>
      <c r="K36" s="5">
        <f t="shared" si="1"/>
        <v>-8.997651567944251</v>
      </c>
    </row>
    <row r="37" spans="1:11" x14ac:dyDescent="0.25">
      <c r="A37" s="1">
        <v>-0.19</v>
      </c>
      <c r="B37" s="1">
        <v>-1.186304E-4</v>
      </c>
      <c r="C37" s="5"/>
      <c r="J37">
        <f t="shared" si="0"/>
        <v>-2.2539775999999998E-5</v>
      </c>
      <c r="K37" s="5">
        <f t="shared" si="1"/>
        <v>-8.2669268292682929</v>
      </c>
    </row>
    <row r="38" spans="1:11" x14ac:dyDescent="0.25">
      <c r="A38" s="1">
        <v>-0.16664999999999999</v>
      </c>
      <c r="B38" s="1">
        <v>-1.08554E-4</v>
      </c>
      <c r="C38" s="5"/>
      <c r="J38">
        <f t="shared" si="0"/>
        <v>-1.80905241E-5</v>
      </c>
      <c r="K38" s="5">
        <f t="shared" si="1"/>
        <v>-7.5647386759581883</v>
      </c>
    </row>
    <row r="39" spans="1:11" x14ac:dyDescent="0.25">
      <c r="A39" s="1">
        <v>-0.14335000000000001</v>
      </c>
      <c r="B39" s="1">
        <v>-9.7289260000000001E-5</v>
      </c>
      <c r="C39" s="5"/>
      <c r="J39">
        <f t="shared" si="0"/>
        <v>-1.3946415421E-5</v>
      </c>
      <c r="K39" s="5">
        <f t="shared" si="1"/>
        <v>-6.7797393728222994</v>
      </c>
    </row>
    <row r="40" spans="1:11" x14ac:dyDescent="0.25">
      <c r="A40" s="1">
        <v>-0.12</v>
      </c>
      <c r="B40" s="1">
        <v>-8.9068819999999998E-5</v>
      </c>
      <c r="C40" s="5"/>
      <c r="J40">
        <f t="shared" si="0"/>
        <v>-1.0688258399999999E-5</v>
      </c>
      <c r="K40" s="5">
        <f t="shared" si="1"/>
        <v>-6.2068864111498252</v>
      </c>
    </row>
    <row r="41" spans="1:11" x14ac:dyDescent="0.25">
      <c r="A41" s="1">
        <v>-9.665E-2</v>
      </c>
      <c r="B41" s="1">
        <v>-8.1634979999999999E-5</v>
      </c>
      <c r="C41" s="5"/>
      <c r="J41">
        <f t="shared" si="0"/>
        <v>-7.8900208170000003E-6</v>
      </c>
      <c r="K41" s="5">
        <f t="shared" si="1"/>
        <v>-5.6888487804878043</v>
      </c>
    </row>
    <row r="42" spans="1:11" x14ac:dyDescent="0.25">
      <c r="A42" s="1">
        <v>-7.3349999999999999E-2</v>
      </c>
      <c r="B42" s="1">
        <v>-7.4885359999999997E-5</v>
      </c>
      <c r="C42" s="5"/>
      <c r="J42">
        <f t="shared" si="0"/>
        <v>-5.492841156E-6</v>
      </c>
      <c r="K42" s="5">
        <f t="shared" si="1"/>
        <v>-5.2184919860627179</v>
      </c>
    </row>
    <row r="43" spans="1:11" x14ac:dyDescent="0.25">
      <c r="A43" s="1">
        <v>-0.05</v>
      </c>
      <c r="B43" s="1">
        <v>-6.8292370000000002E-5</v>
      </c>
      <c r="C43" s="5"/>
      <c r="J43">
        <f t="shared" si="0"/>
        <v>-3.4146185000000001E-6</v>
      </c>
      <c r="K43" s="5">
        <f t="shared" si="1"/>
        <v>-4.7590501742160285</v>
      </c>
    </row>
    <row r="44" spans="1:11" x14ac:dyDescent="0.25">
      <c r="A44" s="1">
        <v>-2.665E-2</v>
      </c>
      <c r="B44" s="1">
        <v>-6.2531070000000006E-5</v>
      </c>
      <c r="C44" s="5"/>
      <c r="J44">
        <f t="shared" si="0"/>
        <v>-1.6664530155000001E-6</v>
      </c>
      <c r="K44" s="5">
        <f t="shared" si="1"/>
        <v>-4.3575658536585369</v>
      </c>
    </row>
    <row r="45" spans="1:11" x14ac:dyDescent="0.25">
      <c r="A45" s="1">
        <v>-3.3500000000000001E-3</v>
      </c>
      <c r="B45" s="1">
        <v>-5.7487230000000003E-5</v>
      </c>
      <c r="C45" s="5"/>
      <c r="J45">
        <f t="shared" si="0"/>
        <v>-1.9258222050000003E-7</v>
      </c>
      <c r="K45" s="5">
        <f t="shared" si="1"/>
        <v>-4.006078745644599</v>
      </c>
    </row>
    <row r="46" spans="1:11" x14ac:dyDescent="0.25">
      <c r="A46" s="1">
        <v>0.02</v>
      </c>
      <c r="B46" s="1">
        <v>-5.2320369999999999E-5</v>
      </c>
      <c r="C46" s="5"/>
      <c r="J46">
        <f t="shared" si="0"/>
        <v>1.0464074E-6</v>
      </c>
      <c r="K46" s="5">
        <f t="shared" si="1"/>
        <v>-3.6460188153310105</v>
      </c>
    </row>
    <row r="47" spans="1:11" x14ac:dyDescent="0.25">
      <c r="A47" s="1">
        <v>4.335E-2</v>
      </c>
      <c r="B47" s="1">
        <v>-4.7993289999999999E-5</v>
      </c>
      <c r="C47" s="5"/>
      <c r="J47">
        <f t="shared" si="0"/>
        <v>2.0805091214999999E-6</v>
      </c>
      <c r="K47" s="5">
        <f t="shared" si="1"/>
        <v>-3.3444801393728225</v>
      </c>
    </row>
    <row r="48" spans="1:11" x14ac:dyDescent="0.25">
      <c r="A48" s="1">
        <v>6.6650000000000001E-2</v>
      </c>
      <c r="B48" s="1">
        <v>-4.381142E-5</v>
      </c>
      <c r="C48" s="5"/>
      <c r="J48">
        <f t="shared" si="0"/>
        <v>2.920031143E-6</v>
      </c>
      <c r="K48" s="5">
        <f t="shared" si="1"/>
        <v>-3.0530606271777003</v>
      </c>
    </row>
    <row r="49" spans="1:11" x14ac:dyDescent="0.25">
      <c r="A49" s="1">
        <v>0.09</v>
      </c>
      <c r="B49" s="1">
        <v>-3.9809759999999997E-5</v>
      </c>
      <c r="C49" s="5"/>
      <c r="J49">
        <f t="shared" si="0"/>
        <v>3.5828783999999996E-6</v>
      </c>
      <c r="K49" s="5">
        <f t="shared" si="1"/>
        <v>-2.7741993031358887</v>
      </c>
    </row>
    <row r="50" spans="1:11" x14ac:dyDescent="0.25">
      <c r="A50" s="1">
        <v>0.11335000000000001</v>
      </c>
      <c r="B50" s="1">
        <v>-3.6493360000000003E-5</v>
      </c>
      <c r="C50" s="5"/>
      <c r="J50">
        <f t="shared" si="0"/>
        <v>4.1365223560000003E-6</v>
      </c>
      <c r="K50" s="5">
        <f t="shared" si="1"/>
        <v>-2.5430912891986064</v>
      </c>
    </row>
    <row r="51" spans="1:11" x14ac:dyDescent="0.25">
      <c r="A51" s="1">
        <v>0.13664999999999999</v>
      </c>
      <c r="B51" s="1">
        <v>-3.3072389999999998E-5</v>
      </c>
      <c r="C51" s="5"/>
      <c r="J51">
        <f t="shared" si="0"/>
        <v>4.5193420934999995E-6</v>
      </c>
      <c r="K51" s="5">
        <f t="shared" si="1"/>
        <v>-2.3046961672473869</v>
      </c>
    </row>
    <row r="52" spans="1:11" x14ac:dyDescent="0.25">
      <c r="A52" s="1">
        <v>0.16</v>
      </c>
      <c r="B52" s="1">
        <v>-2.9865079999999998E-5</v>
      </c>
      <c r="C52" s="5"/>
      <c r="J52">
        <f t="shared" si="0"/>
        <v>4.7784127999999997E-6</v>
      </c>
      <c r="K52" s="5">
        <f t="shared" si="1"/>
        <v>-2.081190243902439</v>
      </c>
    </row>
    <row r="53" spans="1:11" x14ac:dyDescent="0.25">
      <c r="A53" s="1">
        <v>0.18335000000000001</v>
      </c>
      <c r="B53" s="1">
        <v>-2.7040860000000001E-5</v>
      </c>
      <c r="C53" s="5"/>
      <c r="J53">
        <f t="shared" si="0"/>
        <v>4.9579416810000003E-6</v>
      </c>
      <c r="K53" s="5">
        <f t="shared" si="1"/>
        <v>-1.884380487804878</v>
      </c>
    </row>
    <row r="54" spans="1:11" x14ac:dyDescent="0.25">
      <c r="A54" s="1">
        <v>0.20665</v>
      </c>
      <c r="B54" s="1">
        <v>-2.419566E-5</v>
      </c>
      <c r="C54" s="5"/>
      <c r="J54">
        <f t="shared" si="0"/>
        <v>5.0000331389999996E-6</v>
      </c>
      <c r="K54" s="5">
        <f t="shared" si="1"/>
        <v>-1.6861087108013937</v>
      </c>
    </row>
    <row r="55" spans="1:11" x14ac:dyDescent="0.25">
      <c r="A55" s="1">
        <v>0.23</v>
      </c>
      <c r="B55" s="1">
        <v>-2.15768E-5</v>
      </c>
      <c r="C55" s="5"/>
      <c r="J55">
        <f t="shared" si="0"/>
        <v>4.9626639999999998E-6</v>
      </c>
      <c r="K55" s="5">
        <f t="shared" si="1"/>
        <v>-1.503609756097561</v>
      </c>
    </row>
    <row r="56" spans="1:11" x14ac:dyDescent="0.25">
      <c r="A56" s="1">
        <v>0.25335000000000002</v>
      </c>
      <c r="B56" s="1">
        <v>-1.9246140000000001E-5</v>
      </c>
      <c r="C56" s="5"/>
      <c r="J56">
        <f t="shared" si="0"/>
        <v>4.8760095690000007E-6</v>
      </c>
      <c r="K56" s="5">
        <f t="shared" si="1"/>
        <v>-1.3411944250871082</v>
      </c>
    </row>
    <row r="57" spans="1:11" x14ac:dyDescent="0.25">
      <c r="A57" s="1">
        <v>0.27665000000000001</v>
      </c>
      <c r="B57" s="1">
        <v>-1.6835970000000001E-5</v>
      </c>
      <c r="C57" s="5"/>
      <c r="J57">
        <f t="shared" si="0"/>
        <v>4.6576711005000002E-6</v>
      </c>
      <c r="K57" s="5">
        <f t="shared" si="1"/>
        <v>-1.1732383275261327</v>
      </c>
    </row>
    <row r="58" spans="1:11" x14ac:dyDescent="0.25">
      <c r="A58" s="1">
        <v>0.3</v>
      </c>
      <c r="B58" s="1">
        <v>-1.4577309999999999E-5</v>
      </c>
      <c r="C58" s="5"/>
      <c r="J58">
        <f t="shared" si="0"/>
        <v>4.3731929999999999E-6</v>
      </c>
      <c r="K58" s="5">
        <f t="shared" si="1"/>
        <v>-1.0158404181184668</v>
      </c>
    </row>
    <row r="59" spans="1:11" x14ac:dyDescent="0.25">
      <c r="A59" s="1">
        <v>0.32335000000000003</v>
      </c>
      <c r="B59" s="1">
        <v>-1.252098E-5</v>
      </c>
      <c r="C59" s="5"/>
      <c r="J59">
        <f t="shared" si="0"/>
        <v>4.0486588829999999E-6</v>
      </c>
      <c r="K59" s="5">
        <f t="shared" si="1"/>
        <v>-0.87254216027874565</v>
      </c>
    </row>
    <row r="60" spans="1:11" x14ac:dyDescent="0.25">
      <c r="A60" s="1">
        <v>0.34665000000000001</v>
      </c>
      <c r="B60" s="1">
        <v>-1.0373100000000001E-5</v>
      </c>
      <c r="C60" s="5"/>
      <c r="J60">
        <f t="shared" si="0"/>
        <v>3.5958351150000004E-6</v>
      </c>
      <c r="K60" s="5">
        <f t="shared" si="1"/>
        <v>-0.72286411149825791</v>
      </c>
    </row>
    <row r="61" spans="1:11" x14ac:dyDescent="0.25">
      <c r="A61" s="1">
        <v>0.37</v>
      </c>
      <c r="B61" s="1">
        <v>-8.4027199999999997E-6</v>
      </c>
      <c r="C61" s="5"/>
      <c r="J61">
        <f t="shared" si="0"/>
        <v>3.1090063999999997E-6</v>
      </c>
      <c r="K61" s="5">
        <f t="shared" si="1"/>
        <v>-0.58555540069686407</v>
      </c>
    </row>
    <row r="62" spans="1:11" x14ac:dyDescent="0.25">
      <c r="A62" s="1">
        <v>0.39334999999999998</v>
      </c>
      <c r="B62" s="1">
        <v>-6.4725719999999997E-6</v>
      </c>
      <c r="C62" s="5"/>
      <c r="J62">
        <f t="shared" si="0"/>
        <v>2.5459861961999999E-6</v>
      </c>
      <c r="K62" s="5">
        <f t="shared" si="1"/>
        <v>-0.45105031358885012</v>
      </c>
    </row>
    <row r="63" spans="1:11" x14ac:dyDescent="0.25">
      <c r="A63" s="1">
        <v>0.41665000000000002</v>
      </c>
      <c r="B63" s="1">
        <v>-4.7336279999999998E-6</v>
      </c>
      <c r="C63" s="5"/>
      <c r="J63">
        <f t="shared" si="0"/>
        <v>1.9722661062E-6</v>
      </c>
      <c r="K63" s="5">
        <f t="shared" si="1"/>
        <v>-0.32986954703832755</v>
      </c>
    </row>
    <row r="64" spans="1:11" x14ac:dyDescent="0.25">
      <c r="A64" s="1">
        <v>0.44</v>
      </c>
      <c r="B64" s="1">
        <v>-3.162414E-6</v>
      </c>
      <c r="C64" s="5"/>
      <c r="J64">
        <f t="shared" si="0"/>
        <v>1.3914621599999999E-6</v>
      </c>
      <c r="K64" s="5">
        <f t="shared" si="1"/>
        <v>-0.22037728222996517</v>
      </c>
    </row>
    <row r="65" spans="1:11" x14ac:dyDescent="0.25">
      <c r="A65" s="1">
        <v>0.46334999999999998</v>
      </c>
      <c r="B65" s="1">
        <v>-1.804612E-6</v>
      </c>
      <c r="C65" s="5"/>
      <c r="J65">
        <f t="shared" si="0"/>
        <v>8.3616697019999991E-7</v>
      </c>
      <c r="K65" s="5">
        <f t="shared" si="1"/>
        <v>-0.12575693379790939</v>
      </c>
    </row>
    <row r="66" spans="1:11" x14ac:dyDescent="0.25">
      <c r="A66" s="1">
        <v>0.48665000000000003</v>
      </c>
      <c r="B66" s="1">
        <v>-7.6341300000000001E-7</v>
      </c>
      <c r="C66" s="5"/>
      <c r="J66">
        <f t="shared" si="0"/>
        <v>3.7151493645E-7</v>
      </c>
      <c r="K66" s="5">
        <f t="shared" si="1"/>
        <v>-5.3199512195121951E-2</v>
      </c>
    </row>
    <row r="67" spans="1:11" x14ac:dyDescent="0.25">
      <c r="A67" s="1">
        <v>0.51</v>
      </c>
      <c r="B67" s="1">
        <v>1.7252599999999999E-7</v>
      </c>
      <c r="C67" s="5"/>
      <c r="J67">
        <f t="shared" si="0"/>
        <v>-8.7988259999999997E-8</v>
      </c>
      <c r="K67" s="5">
        <f t="shared" si="1"/>
        <v>1.2022717770034844E-2</v>
      </c>
    </row>
    <row r="68" spans="1:11" x14ac:dyDescent="0.25">
      <c r="A68" s="1">
        <v>0.53334999999999999</v>
      </c>
      <c r="B68" s="1">
        <v>8.9729000000000001E-7</v>
      </c>
      <c r="C68" s="5"/>
      <c r="J68">
        <f t="shared" si="0"/>
        <v>-4.7856962150000003E-7</v>
      </c>
      <c r="K68" s="5">
        <f t="shared" si="1"/>
        <v>6.2528919860627183E-2</v>
      </c>
    </row>
    <row r="69" spans="1:11" x14ac:dyDescent="0.25">
      <c r="A69" s="1">
        <v>0.55664999999999998</v>
      </c>
      <c r="B69" s="1">
        <v>1.4469479999999999E-6</v>
      </c>
      <c r="C69" s="5"/>
      <c r="J69">
        <f t="shared" si="0"/>
        <v>-8.0544360419999987E-7</v>
      </c>
      <c r="K69" s="5">
        <f t="shared" si="1"/>
        <v>0.10083261324041812</v>
      </c>
    </row>
    <row r="70" spans="1:11" x14ac:dyDescent="0.25">
      <c r="A70" s="1">
        <v>0.57999999999999996</v>
      </c>
      <c r="B70" s="1">
        <v>1.960896E-6</v>
      </c>
      <c r="C70" s="5"/>
      <c r="J70">
        <f t="shared" si="0"/>
        <v>-1.1373196799999999E-6</v>
      </c>
      <c r="K70" s="5">
        <f t="shared" si="1"/>
        <v>0.13664780487804878</v>
      </c>
    </row>
    <row r="71" spans="1:11" x14ac:dyDescent="0.25">
      <c r="A71" s="1">
        <v>0.60335000000000005</v>
      </c>
      <c r="B71" s="1">
        <v>2.4553559999999999E-6</v>
      </c>
      <c r="C71" s="5"/>
      <c r="J71">
        <f t="shared" si="0"/>
        <v>-1.4814390426000001E-6</v>
      </c>
      <c r="K71" s="5">
        <f t="shared" si="1"/>
        <v>0.17110494773519161</v>
      </c>
    </row>
    <row r="72" spans="1:11" x14ac:dyDescent="0.25">
      <c r="A72" s="1">
        <v>0.62665000000000004</v>
      </c>
      <c r="B72" s="1">
        <v>2.966081E-6</v>
      </c>
      <c r="C72" s="5"/>
      <c r="J72">
        <f t="shared" si="0"/>
        <v>-1.8586946586500002E-6</v>
      </c>
      <c r="K72" s="5">
        <f t="shared" si="1"/>
        <v>0.20669554006968641</v>
      </c>
    </row>
    <row r="73" spans="1:11" x14ac:dyDescent="0.25">
      <c r="A73" s="1">
        <v>0.65</v>
      </c>
      <c r="B73" s="1">
        <v>3.536465E-6</v>
      </c>
      <c r="C73" s="5"/>
      <c r="J73">
        <f t="shared" si="0"/>
        <v>-2.29870225E-6</v>
      </c>
      <c r="K73" s="5">
        <f t="shared" si="1"/>
        <v>0.24644355400696863</v>
      </c>
    </row>
    <row r="74" spans="1:11" x14ac:dyDescent="0.25">
      <c r="A74" s="1">
        <v>0.67335</v>
      </c>
      <c r="B74" s="1">
        <v>4.2160449999999997E-6</v>
      </c>
      <c r="C74" s="5"/>
      <c r="J74">
        <f t="shared" ref="J74:J137" si="2">-(B74*A74)</f>
        <v>-2.8388739007499996E-6</v>
      </c>
      <c r="K74" s="5">
        <f t="shared" ref="K74:K137" si="3">B74*1000/$D$7</f>
        <v>0.29380104529616724</v>
      </c>
    </row>
    <row r="75" spans="1:11" x14ac:dyDescent="0.25">
      <c r="A75" s="1">
        <v>0.69664999999999999</v>
      </c>
      <c r="B75" s="1">
        <v>5.0394380000000002E-6</v>
      </c>
      <c r="C75" s="5"/>
      <c r="J75">
        <f t="shared" si="2"/>
        <v>-3.5107244827000001E-6</v>
      </c>
      <c r="K75" s="5">
        <f t="shared" si="3"/>
        <v>0.35118034843205576</v>
      </c>
    </row>
    <row r="76" spans="1:11" x14ac:dyDescent="0.25">
      <c r="A76" s="1">
        <v>0.72</v>
      </c>
      <c r="B76" s="1">
        <v>6.079019E-6</v>
      </c>
      <c r="C76" s="5"/>
      <c r="J76">
        <f t="shared" si="2"/>
        <v>-4.3768936799999995E-6</v>
      </c>
      <c r="K76" s="5">
        <f t="shared" si="3"/>
        <v>0.42362501742160275</v>
      </c>
    </row>
    <row r="77" spans="1:11" x14ac:dyDescent="0.25">
      <c r="A77" s="1">
        <v>0.74334999999999996</v>
      </c>
      <c r="B77" s="1">
        <v>7.4074200000000001E-6</v>
      </c>
      <c r="C77" s="5"/>
      <c r="J77">
        <f t="shared" si="2"/>
        <v>-5.5063056569999998E-6</v>
      </c>
      <c r="K77" s="5">
        <f t="shared" si="3"/>
        <v>0.51619651567944258</v>
      </c>
    </row>
    <row r="78" spans="1:11" x14ac:dyDescent="0.25">
      <c r="A78" s="1">
        <v>0.76665000000000005</v>
      </c>
      <c r="B78" s="1">
        <v>9.1195660000000002E-6</v>
      </c>
      <c r="C78" s="5"/>
      <c r="J78">
        <f t="shared" si="2"/>
        <v>-6.991515273900001E-6</v>
      </c>
      <c r="K78" s="5">
        <f t="shared" si="3"/>
        <v>0.63550982578397219</v>
      </c>
    </row>
    <row r="79" spans="1:11" x14ac:dyDescent="0.25">
      <c r="A79" s="1">
        <v>0.79</v>
      </c>
      <c r="B79" s="1">
        <v>1.276938E-5</v>
      </c>
      <c r="C79" s="5"/>
      <c r="J79">
        <f t="shared" si="2"/>
        <v>-1.0087810200000001E-5</v>
      </c>
      <c r="K79" s="5">
        <f t="shared" si="3"/>
        <v>0.88985226480836244</v>
      </c>
    </row>
    <row r="80" spans="1:11" x14ac:dyDescent="0.25">
      <c r="A80" s="1">
        <v>0.81335000000000002</v>
      </c>
      <c r="B80" s="1">
        <v>1.5523540000000001E-5</v>
      </c>
      <c r="C80" s="5"/>
      <c r="J80">
        <f t="shared" si="2"/>
        <v>-1.2626071259E-5</v>
      </c>
      <c r="K80" s="5">
        <f t="shared" si="3"/>
        <v>1.0817797909407667</v>
      </c>
    </row>
    <row r="81" spans="1:11" x14ac:dyDescent="0.25">
      <c r="A81" s="1">
        <v>0.83665</v>
      </c>
      <c r="B81" s="1">
        <v>1.9125609999999999E-5</v>
      </c>
      <c r="C81" s="5"/>
      <c r="J81">
        <f t="shared" si="2"/>
        <v>-1.6001441606499999E-5</v>
      </c>
      <c r="K81" s="5">
        <f t="shared" si="3"/>
        <v>1.3327951219512193</v>
      </c>
    </row>
    <row r="82" spans="1:11" x14ac:dyDescent="0.25">
      <c r="A82" s="1">
        <v>0.86</v>
      </c>
      <c r="B82" s="1">
        <v>2.36475E-5</v>
      </c>
      <c r="C82" s="5"/>
      <c r="J82">
        <f t="shared" si="2"/>
        <v>-2.0336849999999998E-5</v>
      </c>
      <c r="K82" s="5">
        <f t="shared" si="3"/>
        <v>1.6479094076655054</v>
      </c>
    </row>
    <row r="83" spans="1:11" x14ac:dyDescent="0.25">
      <c r="A83" s="1">
        <v>0.88334999999999997</v>
      </c>
      <c r="B83" s="1">
        <v>2.927302E-5</v>
      </c>
      <c r="C83" s="5"/>
      <c r="J83">
        <f t="shared" si="2"/>
        <v>-2.5858322216999998E-5</v>
      </c>
      <c r="K83" s="5">
        <f t="shared" si="3"/>
        <v>2.0399317073170731</v>
      </c>
    </row>
    <row r="84" spans="1:11" x14ac:dyDescent="0.25">
      <c r="A84" s="1">
        <v>0.90664999999999996</v>
      </c>
      <c r="B84" s="1">
        <v>3.6176369999999999E-5</v>
      </c>
      <c r="C84" s="5"/>
      <c r="J84">
        <f t="shared" si="2"/>
        <v>-3.2799305860499995E-5</v>
      </c>
      <c r="K84" s="5">
        <f t="shared" si="3"/>
        <v>2.521001393728223</v>
      </c>
    </row>
    <row r="85" spans="1:11" x14ac:dyDescent="0.25">
      <c r="A85" s="1">
        <v>0.93</v>
      </c>
      <c r="B85" s="1">
        <v>4.4561270000000001E-5</v>
      </c>
      <c r="C85" s="5"/>
      <c r="J85">
        <f t="shared" si="2"/>
        <v>-4.14419811E-5</v>
      </c>
      <c r="K85" s="5">
        <f t="shared" si="3"/>
        <v>3.1053149825783972</v>
      </c>
    </row>
    <row r="86" spans="1:11" x14ac:dyDescent="0.25">
      <c r="A86" s="1">
        <v>0.95335000000000003</v>
      </c>
      <c r="B86" s="1">
        <v>5.4611499999999997E-5</v>
      </c>
      <c r="C86" s="5"/>
      <c r="J86">
        <f t="shared" si="2"/>
        <v>-5.2063873525E-5</v>
      </c>
      <c r="K86" s="5">
        <f t="shared" si="3"/>
        <v>3.805679442508711</v>
      </c>
    </row>
    <row r="87" spans="1:11" x14ac:dyDescent="0.25">
      <c r="A87" s="1">
        <v>0.97665000000000002</v>
      </c>
      <c r="B87" s="1">
        <v>6.6547549999999996E-5</v>
      </c>
      <c r="C87" s="5"/>
      <c r="J87">
        <f t="shared" si="2"/>
        <v>-6.4993664707499999E-5</v>
      </c>
      <c r="K87" s="5">
        <f t="shared" si="3"/>
        <v>4.6374599303135886</v>
      </c>
    </row>
    <row r="88" spans="1:11" x14ac:dyDescent="0.25">
      <c r="A88" s="1">
        <v>1</v>
      </c>
      <c r="B88" s="1">
        <v>8.0657549999999995E-5</v>
      </c>
      <c r="C88" s="5"/>
      <c r="J88">
        <f t="shared" si="2"/>
        <v>-8.0657549999999995E-5</v>
      </c>
      <c r="K88" s="5">
        <f t="shared" si="3"/>
        <v>5.62073519163763</v>
      </c>
    </row>
    <row r="89" spans="1:11" x14ac:dyDescent="0.25">
      <c r="A89" s="1">
        <v>1</v>
      </c>
      <c r="B89" s="1">
        <v>8.8421870000000006E-5</v>
      </c>
      <c r="C89" s="5"/>
      <c r="J89">
        <f t="shared" si="2"/>
        <v>-8.8421870000000006E-5</v>
      </c>
      <c r="K89" s="5">
        <f t="shared" si="3"/>
        <v>6.1618027874564456</v>
      </c>
    </row>
    <row r="90" spans="1:11" x14ac:dyDescent="0.25">
      <c r="A90" s="1">
        <v>0.97665000000000002</v>
      </c>
      <c r="B90" s="1">
        <v>8.6625400000000006E-5</v>
      </c>
      <c r="C90" s="5"/>
      <c r="J90">
        <f t="shared" si="2"/>
        <v>-8.4602696910000006E-5</v>
      </c>
      <c r="K90" s="5">
        <f t="shared" si="3"/>
        <v>6.0366132404181192</v>
      </c>
    </row>
    <row r="91" spans="1:11" x14ac:dyDescent="0.25">
      <c r="A91" s="1">
        <v>0.95335000000000003</v>
      </c>
      <c r="B91" s="1">
        <v>8.2476129999999997E-5</v>
      </c>
      <c r="C91" s="5"/>
      <c r="J91">
        <f t="shared" si="2"/>
        <v>-7.8628618535499993E-5</v>
      </c>
      <c r="K91" s="5">
        <f t="shared" si="3"/>
        <v>5.7474655052264803</v>
      </c>
    </row>
    <row r="92" spans="1:11" x14ac:dyDescent="0.25">
      <c r="A92" s="1">
        <v>0.93</v>
      </c>
      <c r="B92" s="1">
        <v>7.7094540000000001E-5</v>
      </c>
      <c r="C92" s="5"/>
      <c r="J92">
        <f t="shared" si="2"/>
        <v>-7.16979222E-5</v>
      </c>
      <c r="K92" s="5">
        <f t="shared" si="3"/>
        <v>5.3724418118466906</v>
      </c>
    </row>
    <row r="93" spans="1:11" x14ac:dyDescent="0.25">
      <c r="A93" s="1">
        <v>0.90664999999999996</v>
      </c>
      <c r="B93" s="1">
        <v>7.1157900000000005E-5</v>
      </c>
      <c r="C93" s="5"/>
      <c r="J93">
        <f t="shared" si="2"/>
        <v>-6.4515310035000007E-5</v>
      </c>
      <c r="K93" s="5">
        <f t="shared" si="3"/>
        <v>4.9587386759581893</v>
      </c>
    </row>
    <row r="94" spans="1:11" x14ac:dyDescent="0.25">
      <c r="A94" s="1">
        <v>0.88334999999999997</v>
      </c>
      <c r="B94" s="1">
        <v>6.5059499999999996E-5</v>
      </c>
      <c r="C94" s="5"/>
      <c r="J94">
        <f t="shared" si="2"/>
        <v>-5.7470309324999992E-5</v>
      </c>
      <c r="K94" s="5">
        <f t="shared" si="3"/>
        <v>4.5337630662020905</v>
      </c>
    </row>
    <row r="95" spans="1:11" x14ac:dyDescent="0.25">
      <c r="A95" s="1">
        <v>0.86</v>
      </c>
      <c r="B95" s="1">
        <v>5.8967700000000001E-5</v>
      </c>
      <c r="C95" s="5"/>
      <c r="J95">
        <f t="shared" si="2"/>
        <v>-5.0712221999999999E-5</v>
      </c>
      <c r="K95" s="5">
        <f t="shared" si="3"/>
        <v>4.1092473867595816</v>
      </c>
    </row>
    <row r="96" spans="1:11" x14ac:dyDescent="0.25">
      <c r="A96" s="1">
        <v>0.83665</v>
      </c>
      <c r="B96" s="1">
        <v>5.3083349999999997E-5</v>
      </c>
      <c r="C96" s="5"/>
      <c r="J96">
        <f t="shared" si="2"/>
        <v>-4.4412184777499997E-5</v>
      </c>
      <c r="K96" s="5">
        <f t="shared" si="3"/>
        <v>3.6991881533101041</v>
      </c>
    </row>
    <row r="97" spans="1:11" x14ac:dyDescent="0.25">
      <c r="A97" s="1">
        <v>0.81335000000000002</v>
      </c>
      <c r="B97" s="1">
        <v>4.7466280000000002E-5</v>
      </c>
      <c r="C97" s="5"/>
      <c r="J97">
        <f t="shared" si="2"/>
        <v>-3.8606698838000004E-5</v>
      </c>
      <c r="K97" s="5">
        <f t="shared" si="3"/>
        <v>3.3077547038327526</v>
      </c>
    </row>
    <row r="98" spans="1:11" x14ac:dyDescent="0.25">
      <c r="A98" s="1">
        <v>0.79</v>
      </c>
      <c r="B98" s="1">
        <v>4.2151350000000001E-5</v>
      </c>
      <c r="C98" s="5"/>
      <c r="J98">
        <f t="shared" si="2"/>
        <v>-3.3299566500000001E-5</v>
      </c>
      <c r="K98" s="5">
        <f t="shared" si="3"/>
        <v>2.9373763066202092</v>
      </c>
    </row>
    <row r="99" spans="1:11" x14ac:dyDescent="0.25">
      <c r="A99" s="1">
        <v>0.76665000000000005</v>
      </c>
      <c r="B99" s="1">
        <v>3.7170360000000003E-5</v>
      </c>
      <c r="C99" s="5"/>
      <c r="J99">
        <f t="shared" si="2"/>
        <v>-2.8496656494000004E-5</v>
      </c>
      <c r="K99" s="5">
        <f t="shared" si="3"/>
        <v>2.590268989547039</v>
      </c>
    </row>
    <row r="100" spans="1:11" x14ac:dyDescent="0.25">
      <c r="A100" s="1">
        <v>0.74334999999999996</v>
      </c>
      <c r="B100" s="1">
        <v>3.2515329999999999E-5</v>
      </c>
      <c r="C100" s="5"/>
      <c r="J100">
        <f t="shared" si="2"/>
        <v>-2.4170270555499998E-5</v>
      </c>
      <c r="K100" s="5">
        <f t="shared" si="3"/>
        <v>2.2658766550522649</v>
      </c>
    </row>
    <row r="101" spans="1:11" x14ac:dyDescent="0.25">
      <c r="A101" s="1">
        <v>0.72</v>
      </c>
      <c r="B101" s="1">
        <v>2.815615E-5</v>
      </c>
      <c r="C101" s="5"/>
      <c r="J101">
        <f t="shared" si="2"/>
        <v>-2.0272427999999999E-5</v>
      </c>
      <c r="K101" s="5">
        <f t="shared" si="3"/>
        <v>1.9621010452961674</v>
      </c>
    </row>
    <row r="102" spans="1:11" x14ac:dyDescent="0.25">
      <c r="A102" s="1">
        <v>0.69664999999999999</v>
      </c>
      <c r="B102" s="1">
        <v>2.4077799999999998E-5</v>
      </c>
      <c r="C102" s="5"/>
      <c r="J102">
        <f t="shared" si="2"/>
        <v>-1.6773799369999999E-5</v>
      </c>
      <c r="K102" s="5">
        <f t="shared" si="3"/>
        <v>1.6778954703832754</v>
      </c>
    </row>
    <row r="103" spans="1:11" x14ac:dyDescent="0.25">
      <c r="A103" s="1">
        <v>0.67335</v>
      </c>
      <c r="B103" s="1">
        <v>2.024132E-5</v>
      </c>
      <c r="C103" s="5"/>
      <c r="J103">
        <f t="shared" si="2"/>
        <v>-1.3629492822E-5</v>
      </c>
      <c r="K103" s="5">
        <f t="shared" si="3"/>
        <v>1.4105449477351917</v>
      </c>
    </row>
    <row r="104" spans="1:11" x14ac:dyDescent="0.25">
      <c r="A104" s="1">
        <v>0.65</v>
      </c>
      <c r="B104" s="1">
        <v>1.658609E-5</v>
      </c>
      <c r="C104" s="5"/>
      <c r="J104">
        <f t="shared" si="2"/>
        <v>-1.07809585E-5</v>
      </c>
      <c r="K104" s="5">
        <f t="shared" si="3"/>
        <v>1.155825087108014</v>
      </c>
    </row>
    <row r="105" spans="1:11" x14ac:dyDescent="0.25">
      <c r="A105" s="1">
        <v>0.62665000000000004</v>
      </c>
      <c r="B105" s="1">
        <v>1.304517E-5</v>
      </c>
      <c r="C105" s="5"/>
      <c r="J105">
        <f t="shared" si="2"/>
        <v>-8.1747557805000003E-6</v>
      </c>
      <c r="K105" s="5">
        <f t="shared" si="3"/>
        <v>0.90907108013937288</v>
      </c>
    </row>
    <row r="106" spans="1:11" x14ac:dyDescent="0.25">
      <c r="A106" s="1">
        <v>0.60335000000000005</v>
      </c>
      <c r="B106" s="1">
        <v>9.1640519999999996E-6</v>
      </c>
      <c r="C106" s="5"/>
      <c r="J106">
        <f t="shared" si="2"/>
        <v>-5.5291307741999999E-6</v>
      </c>
      <c r="K106" s="5">
        <f t="shared" si="3"/>
        <v>0.63860989547038316</v>
      </c>
    </row>
    <row r="107" spans="1:11" x14ac:dyDescent="0.25">
      <c r="A107" s="1">
        <v>0.57999999999999996</v>
      </c>
      <c r="B107" s="1">
        <v>5.8535500000000001E-6</v>
      </c>
      <c r="C107" s="5"/>
      <c r="J107">
        <f t="shared" si="2"/>
        <v>-3.3950589999999998E-6</v>
      </c>
      <c r="K107" s="5">
        <f t="shared" si="3"/>
        <v>0.40791289198606273</v>
      </c>
    </row>
    <row r="108" spans="1:11" x14ac:dyDescent="0.25">
      <c r="A108" s="1">
        <v>0.55664999999999998</v>
      </c>
      <c r="B108" s="1">
        <v>2.353164E-6</v>
      </c>
      <c r="C108" s="5"/>
      <c r="J108">
        <f t="shared" si="2"/>
        <v>-1.3098887406E-6</v>
      </c>
      <c r="K108" s="5">
        <f t="shared" si="3"/>
        <v>0.16398355400696865</v>
      </c>
    </row>
    <row r="109" spans="1:11" x14ac:dyDescent="0.25">
      <c r="A109" s="1">
        <v>0.53334999999999999</v>
      </c>
      <c r="B109" s="1">
        <v>-1.3830200000000001E-6</v>
      </c>
      <c r="C109" s="5"/>
      <c r="J109">
        <f t="shared" si="2"/>
        <v>7.3763371700000006E-7</v>
      </c>
      <c r="K109" s="5">
        <f t="shared" si="3"/>
        <v>-9.6377700348432058E-2</v>
      </c>
    </row>
    <row r="110" spans="1:11" x14ac:dyDescent="0.25">
      <c r="A110" s="1">
        <v>0.51</v>
      </c>
      <c r="B110" s="1">
        <v>-5.2500550000000002E-6</v>
      </c>
      <c r="C110" s="5"/>
      <c r="J110">
        <f t="shared" si="2"/>
        <v>2.6775280500000001E-6</v>
      </c>
      <c r="K110" s="5">
        <f t="shared" si="3"/>
        <v>-0.36585749128919859</v>
      </c>
    </row>
    <row r="111" spans="1:11" x14ac:dyDescent="0.25">
      <c r="A111" s="1">
        <v>0.48665000000000003</v>
      </c>
      <c r="B111" s="1">
        <v>-9.2054630000000007E-6</v>
      </c>
      <c r="C111" s="5"/>
      <c r="J111">
        <f t="shared" si="2"/>
        <v>4.4798385689500008E-6</v>
      </c>
      <c r="K111" s="5">
        <f t="shared" si="3"/>
        <v>-0.64149567944250874</v>
      </c>
    </row>
    <row r="112" spans="1:11" x14ac:dyDescent="0.25">
      <c r="A112" s="1">
        <v>0.46334999999999998</v>
      </c>
      <c r="B112" s="1">
        <v>-1.154264E-5</v>
      </c>
      <c r="C112" s="5"/>
      <c r="J112">
        <f t="shared" si="2"/>
        <v>5.3482822439999996E-6</v>
      </c>
      <c r="K112" s="5">
        <f t="shared" si="3"/>
        <v>-0.80436515679442511</v>
      </c>
    </row>
    <row r="113" spans="1:11" x14ac:dyDescent="0.25">
      <c r="A113" s="1">
        <v>0.44</v>
      </c>
      <c r="B113" s="1">
        <v>-1.5037689999999999E-5</v>
      </c>
      <c r="C113" s="5"/>
      <c r="J113">
        <f t="shared" si="2"/>
        <v>6.6165836000000001E-6</v>
      </c>
      <c r="K113" s="5">
        <f t="shared" si="3"/>
        <v>-1.0479226480836237</v>
      </c>
    </row>
    <row r="114" spans="1:11" x14ac:dyDescent="0.25">
      <c r="A114" s="1">
        <v>0.41665000000000002</v>
      </c>
      <c r="B114" s="1">
        <v>-1.8112289999999999E-5</v>
      </c>
      <c r="C114" s="5"/>
      <c r="J114">
        <f t="shared" si="2"/>
        <v>7.5464856284999998E-6</v>
      </c>
      <c r="K114" s="5">
        <f t="shared" si="3"/>
        <v>-1.2621804878048781</v>
      </c>
    </row>
    <row r="115" spans="1:11" x14ac:dyDescent="0.25">
      <c r="A115" s="1">
        <v>0.39334999999999998</v>
      </c>
      <c r="B115" s="1">
        <v>-2.0833370000000001E-5</v>
      </c>
      <c r="C115" s="5"/>
      <c r="J115">
        <f t="shared" si="2"/>
        <v>8.1948060894999996E-6</v>
      </c>
      <c r="K115" s="5">
        <f t="shared" si="3"/>
        <v>-1.4518027874564461</v>
      </c>
    </row>
    <row r="116" spans="1:11" x14ac:dyDescent="0.25">
      <c r="A116" s="1">
        <v>0.37</v>
      </c>
      <c r="B116" s="1">
        <v>-2.3270510000000001E-5</v>
      </c>
      <c r="C116" s="5"/>
      <c r="J116">
        <f t="shared" si="2"/>
        <v>8.6100887000000009E-6</v>
      </c>
      <c r="K116" s="5">
        <f t="shared" si="3"/>
        <v>-1.6216383275261326</v>
      </c>
    </row>
    <row r="117" spans="1:11" x14ac:dyDescent="0.25">
      <c r="A117" s="1">
        <v>0.34665000000000001</v>
      </c>
      <c r="B117" s="1">
        <v>-2.5375360000000002E-5</v>
      </c>
      <c r="C117" s="5"/>
      <c r="J117">
        <f t="shared" si="2"/>
        <v>8.7963685440000004E-6</v>
      </c>
      <c r="K117" s="5">
        <f t="shared" si="3"/>
        <v>-1.7683177700348434</v>
      </c>
    </row>
    <row r="118" spans="1:11" x14ac:dyDescent="0.25">
      <c r="A118" s="1">
        <v>0.32335000000000003</v>
      </c>
      <c r="B118" s="1">
        <v>-2.709892E-5</v>
      </c>
      <c r="C118" s="5"/>
      <c r="J118">
        <f t="shared" si="2"/>
        <v>8.7624357820000006E-6</v>
      </c>
      <c r="K118" s="5">
        <f t="shared" si="3"/>
        <v>-1.888426480836237</v>
      </c>
    </row>
    <row r="119" spans="1:11" x14ac:dyDescent="0.25">
      <c r="A119" s="1">
        <v>0.3</v>
      </c>
      <c r="B119" s="1">
        <v>-2.8764440000000001E-5</v>
      </c>
      <c r="C119" s="5"/>
      <c r="J119">
        <f t="shared" si="2"/>
        <v>8.6293319999999997E-6</v>
      </c>
      <c r="K119" s="5">
        <f t="shared" si="3"/>
        <v>-2.0044905923344949</v>
      </c>
    </row>
    <row r="120" spans="1:11" x14ac:dyDescent="0.25">
      <c r="A120" s="1">
        <v>0.27665000000000001</v>
      </c>
      <c r="B120" s="1">
        <v>-3.0388209999999999E-5</v>
      </c>
      <c r="C120" s="5"/>
      <c r="J120">
        <f t="shared" si="2"/>
        <v>8.4068982965000007E-6</v>
      </c>
      <c r="K120" s="5">
        <f t="shared" si="3"/>
        <v>-2.1176452961672472</v>
      </c>
    </row>
    <row r="121" spans="1:11" x14ac:dyDescent="0.25">
      <c r="A121" s="1">
        <v>0.25335000000000002</v>
      </c>
      <c r="B121" s="1">
        <v>-3.1994749999999997E-5</v>
      </c>
      <c r="C121" s="5"/>
      <c r="J121">
        <f t="shared" si="2"/>
        <v>8.1058699125E-6</v>
      </c>
      <c r="K121" s="5">
        <f t="shared" si="3"/>
        <v>-2.2295993031358883</v>
      </c>
    </row>
    <row r="122" spans="1:11" x14ac:dyDescent="0.25">
      <c r="A122" s="1">
        <v>0.23</v>
      </c>
      <c r="B122" s="1">
        <v>-3.3366630000000002E-5</v>
      </c>
      <c r="C122" s="5"/>
      <c r="J122">
        <f t="shared" si="2"/>
        <v>7.6743249000000005E-6</v>
      </c>
      <c r="K122" s="5">
        <f t="shared" si="3"/>
        <v>-2.3252006968641115</v>
      </c>
    </row>
    <row r="123" spans="1:11" x14ac:dyDescent="0.25">
      <c r="A123" s="1">
        <v>0.20665</v>
      </c>
      <c r="B123" s="1">
        <v>-3.4802290000000003E-5</v>
      </c>
      <c r="C123" s="5"/>
      <c r="J123">
        <f t="shared" si="2"/>
        <v>7.1918932285000003E-6</v>
      </c>
      <c r="K123" s="5">
        <f t="shared" si="3"/>
        <v>-2.425246689895471</v>
      </c>
    </row>
    <row r="124" spans="1:11" x14ac:dyDescent="0.25">
      <c r="A124" s="1">
        <v>0.18335000000000001</v>
      </c>
      <c r="B124" s="1">
        <v>-3.624022E-5</v>
      </c>
      <c r="C124" s="5"/>
      <c r="J124">
        <f t="shared" si="2"/>
        <v>6.6446443370000009E-6</v>
      </c>
      <c r="K124" s="5">
        <f t="shared" si="3"/>
        <v>-2.5254508710801398</v>
      </c>
    </row>
    <row r="125" spans="1:11" x14ac:dyDescent="0.25">
      <c r="A125" s="1">
        <v>0.16</v>
      </c>
      <c r="B125" s="1">
        <v>-3.7799919999999998E-5</v>
      </c>
      <c r="C125" s="5"/>
      <c r="J125">
        <f t="shared" si="2"/>
        <v>6.0479871999999997E-6</v>
      </c>
      <c r="K125" s="5">
        <f t="shared" si="3"/>
        <v>-2.6341407665505225</v>
      </c>
    </row>
    <row r="126" spans="1:11" x14ac:dyDescent="0.25">
      <c r="A126" s="1">
        <v>0.13664999999999999</v>
      </c>
      <c r="B126" s="1">
        <v>-3.9368040000000003E-5</v>
      </c>
      <c r="C126" s="5"/>
      <c r="J126">
        <f t="shared" si="2"/>
        <v>5.3796426660000005E-6</v>
      </c>
      <c r="K126" s="5">
        <f t="shared" si="3"/>
        <v>-2.7434174216027873</v>
      </c>
    </row>
    <row r="127" spans="1:11" x14ac:dyDescent="0.25">
      <c r="A127" s="1">
        <v>0.11335000000000001</v>
      </c>
      <c r="B127" s="1">
        <v>-4.0965469999999997E-5</v>
      </c>
      <c r="C127" s="5"/>
      <c r="J127">
        <f t="shared" si="2"/>
        <v>4.6434360244999998E-6</v>
      </c>
      <c r="K127" s="5">
        <f t="shared" si="3"/>
        <v>-2.8547365853658535</v>
      </c>
    </row>
    <row r="128" spans="1:11" x14ac:dyDescent="0.25">
      <c r="A128" s="1">
        <v>0.09</v>
      </c>
      <c r="B128" s="1">
        <v>-4.2629320000000003E-5</v>
      </c>
      <c r="C128" s="5"/>
      <c r="J128">
        <f t="shared" si="2"/>
        <v>3.8366388E-6</v>
      </c>
      <c r="K128" s="5">
        <f t="shared" si="3"/>
        <v>-2.9706843205574915</v>
      </c>
    </row>
    <row r="129" spans="1:11" x14ac:dyDescent="0.25">
      <c r="A129" s="1">
        <v>6.6650000000000001E-2</v>
      </c>
      <c r="B129" s="1">
        <v>-4.441044E-5</v>
      </c>
      <c r="C129" s="5"/>
      <c r="J129">
        <f t="shared" si="2"/>
        <v>2.9599558260000001E-6</v>
      </c>
      <c r="K129" s="5">
        <f t="shared" si="3"/>
        <v>-3.0948041811846694</v>
      </c>
    </row>
    <row r="130" spans="1:11" x14ac:dyDescent="0.25">
      <c r="A130" s="1">
        <v>4.335E-2</v>
      </c>
      <c r="B130" s="1">
        <v>-4.6145510000000001E-5</v>
      </c>
      <c r="C130" s="5"/>
      <c r="J130">
        <f t="shared" si="2"/>
        <v>2.0004078585E-6</v>
      </c>
      <c r="K130" s="5">
        <f t="shared" si="3"/>
        <v>-3.2157149825783975</v>
      </c>
    </row>
    <row r="131" spans="1:11" x14ac:dyDescent="0.25">
      <c r="A131" s="1">
        <v>0.02</v>
      </c>
      <c r="B131" s="1">
        <v>-4.7744409999999997E-5</v>
      </c>
      <c r="C131" s="5"/>
      <c r="J131">
        <f t="shared" si="2"/>
        <v>9.5488819999999993E-7</v>
      </c>
      <c r="K131" s="5">
        <f t="shared" si="3"/>
        <v>-3.3271365853658534</v>
      </c>
    </row>
    <row r="132" spans="1:11" x14ac:dyDescent="0.25">
      <c r="A132" s="1">
        <v>-3.3500000000000001E-3</v>
      </c>
      <c r="B132" s="1">
        <v>-4.9681870000000001E-5</v>
      </c>
      <c r="C132" s="5"/>
      <c r="J132">
        <f t="shared" si="2"/>
        <v>-1.664342645E-7</v>
      </c>
      <c r="K132" s="5">
        <f t="shared" si="3"/>
        <v>-3.4621512195121955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ref="J138:J201" si="4">-(B138*A138)</f>
        <v>0</v>
      </c>
      <c r="K138" s="5">
        <f t="shared" ref="K138:K201" si="5">B138*1000/$D$7</f>
        <v>0</v>
      </c>
    </row>
    <row r="139" spans="1:11" x14ac:dyDescent="0.25">
      <c r="C139" s="5"/>
      <c r="J139">
        <f t="shared" si="4"/>
        <v>0</v>
      </c>
      <c r="K139" s="5">
        <f t="shared" si="5"/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ref="J202:J265" si="6">-(B202*A202)</f>
        <v>0</v>
      </c>
      <c r="K202" s="5">
        <f t="shared" ref="K202:K265" si="7">B202*1000/$D$7</f>
        <v>0</v>
      </c>
    </row>
    <row r="203" spans="3:11" x14ac:dyDescent="0.25">
      <c r="C203" s="5"/>
      <c r="J203">
        <f t="shared" si="6"/>
        <v>0</v>
      </c>
      <c r="K203" s="5">
        <f t="shared" si="7"/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ref="J266:J329" si="8">-(B266*A266)</f>
        <v>0</v>
      </c>
      <c r="K266" s="5">
        <f t="shared" ref="K266:K329" si="9">B266*1000/$D$7</f>
        <v>0</v>
      </c>
    </row>
    <row r="267" spans="3:11" x14ac:dyDescent="0.25">
      <c r="C267" s="5"/>
      <c r="J267">
        <f t="shared" si="8"/>
        <v>0</v>
      </c>
      <c r="K267" s="5">
        <f t="shared" si="9"/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ref="J330:J393" si="10">-(B330*A330)</f>
        <v>0</v>
      </c>
      <c r="K330" s="5">
        <f t="shared" ref="K330:K393" si="11">B330*1000/$D$7</f>
        <v>0</v>
      </c>
    </row>
    <row r="331" spans="3:11" x14ac:dyDescent="0.25">
      <c r="C331" s="5"/>
      <c r="J331">
        <f t="shared" si="10"/>
        <v>0</v>
      </c>
      <c r="K331" s="5">
        <f t="shared" si="11"/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ref="J394:J410" si="12">-(B394*A394)</f>
        <v>0</v>
      </c>
      <c r="K394" s="5">
        <f t="shared" ref="K394:K410" si="13">B394*1000/$D$7</f>
        <v>0</v>
      </c>
    </row>
    <row r="395" spans="3:11" x14ac:dyDescent="0.25">
      <c r="C395" s="5"/>
      <c r="J395">
        <f t="shared" si="12"/>
        <v>0</v>
      </c>
      <c r="K395" s="5">
        <f t="shared" si="13"/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9" priority="1" stopIfTrue="1" operator="equal">
      <formula>0</formula>
    </cfRule>
  </conditionalFormatting>
  <conditionalFormatting sqref="E23:E24">
    <cfRule type="cellIs" dxfId="8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17</v>
      </c>
      <c r="D2" t="s">
        <v>85</v>
      </c>
    </row>
    <row r="3" spans="1:16" x14ac:dyDescent="0.25">
      <c r="C3" s="2" t="s">
        <v>19</v>
      </c>
      <c r="D3" t="s">
        <v>85</v>
      </c>
    </row>
    <row r="4" spans="1:16" x14ac:dyDescent="0.25">
      <c r="C4" s="2" t="s">
        <v>20</v>
      </c>
      <c r="D4" s="3"/>
      <c r="E4" t="s">
        <v>21</v>
      </c>
    </row>
    <row r="5" spans="1:16" x14ac:dyDescent="0.25">
      <c r="C5" s="2" t="s">
        <v>22</v>
      </c>
      <c r="D5" s="4">
        <v>100</v>
      </c>
      <c r="E5" t="s">
        <v>23</v>
      </c>
    </row>
    <row r="6" spans="1:16" x14ac:dyDescent="0.25">
      <c r="C6" s="2" t="s">
        <v>24</v>
      </c>
      <c r="D6" s="4">
        <v>420</v>
      </c>
      <c r="E6" t="s">
        <v>25</v>
      </c>
    </row>
    <row r="7" spans="1:16" x14ac:dyDescent="0.25">
      <c r="C7" s="2" t="s">
        <v>26</v>
      </c>
      <c r="D7" s="4">
        <v>4.5350000000000001E-2</v>
      </c>
      <c r="E7" t="s">
        <v>27</v>
      </c>
    </row>
    <row r="9" spans="1:16" x14ac:dyDescent="0.25">
      <c r="A9" t="s">
        <v>28</v>
      </c>
      <c r="B9" t="s">
        <v>29</v>
      </c>
      <c r="E9" s="4" t="s">
        <v>30</v>
      </c>
      <c r="F9" s="4" t="s">
        <v>31</v>
      </c>
      <c r="J9" t="s">
        <v>32</v>
      </c>
      <c r="K9" t="s">
        <v>33</v>
      </c>
    </row>
    <row r="10" spans="1:16" x14ac:dyDescent="0.25">
      <c r="A10" s="1">
        <v>-3.5000000000000001E-3</v>
      </c>
      <c r="B10" s="1">
        <v>-1.974105E-4</v>
      </c>
      <c r="C10" s="5"/>
      <c r="D10" s="2" t="s">
        <v>34</v>
      </c>
      <c r="E10" s="6">
        <f>-F10*1000/$D$7</f>
        <v>4.3348411869037919</v>
      </c>
      <c r="F10" s="4">
        <f>((INDEX(A10:B11,1,2)+INDEX(A10:B11,2,2))-((INDEX(A10:B11,1,2)-INDEX(A10:B11,2,2))/(INDEX(A10:B11,1,1)-INDEX(A10:B11,2,1))*(INDEX(A10:B11,1,1)+INDEX(A10:B11,2,1))))/2</f>
        <v>-1.9658504782608697E-4</v>
      </c>
      <c r="G10" t="s">
        <v>35</v>
      </c>
      <c r="H10" t="s">
        <v>36</v>
      </c>
      <c r="J10">
        <f t="shared" ref="J10:J73" si="0">-(B10*A10)</f>
        <v>-6.9093675000000003E-7</v>
      </c>
      <c r="K10" s="5">
        <f t="shared" ref="K10:K73" si="1">B10*1000/$D$7</f>
        <v>-4.3530429988974646</v>
      </c>
      <c r="L10" s="2" t="s">
        <v>37</v>
      </c>
      <c r="M10" s="1">
        <f>MAX(E14:E15)/20</f>
        <v>2.4831525012306149E-2</v>
      </c>
      <c r="N10" s="7">
        <f>-E10</f>
        <v>-4.3348411869037919</v>
      </c>
      <c r="O10" s="7">
        <f>-E11</f>
        <v>-3.9590977034413184</v>
      </c>
      <c r="P10" s="7">
        <f>-E12</f>
        <v>-4.3337048957282605</v>
      </c>
    </row>
    <row r="11" spans="1:16" x14ac:dyDescent="0.25">
      <c r="A11" s="1">
        <v>-2.6499999999999999E-2</v>
      </c>
      <c r="B11" s="1">
        <v>-2.028349E-4</v>
      </c>
      <c r="C11" s="5"/>
      <c r="D11" s="2" t="s">
        <v>38</v>
      </c>
      <c r="E11" s="6">
        <f>-F11*1000/$D$7</f>
        <v>3.9590977034413184</v>
      </c>
      <c r="F11" s="4">
        <f>((INDEX(A27:B88,MATCH(0,A27:A88,1),2)+INDEX(A27:B88,MATCH(0,A27:A88,1)+1,2))-((INDEX(A27:B88,MATCH(0,A27:A88,1),2)-INDEX(A27:B88,MATCH(0,A27:A88,1)+1,2))/(INDEX(A27:B88,MATCH(0,A27:A88,1),1)-INDEX(A27:B88,MATCH(0,A27:A88,1)+1,1))*(INDEX(A27:B88,MATCH(0,A27:A88,1),1)+INDEX(A27:B88,MATCH(0,A27:A88,1)+1,1))))/2</f>
        <v>-1.795450808510638E-4</v>
      </c>
      <c r="G11" s="5" t="s">
        <v>71</v>
      </c>
      <c r="H11" t="s">
        <v>72</v>
      </c>
      <c r="J11">
        <f t="shared" si="0"/>
        <v>-5.3751248499999997E-6</v>
      </c>
      <c r="K11" s="5">
        <f t="shared" si="1"/>
        <v>-4.4726549062844541</v>
      </c>
      <c r="L11" s="2"/>
      <c r="M11" s="1">
        <f>-MAX(E15:E16)/20</f>
        <v>-2.4831525012306149E-2</v>
      </c>
      <c r="N11" s="7">
        <f>-E10</f>
        <v>-4.3348411869037919</v>
      </c>
      <c r="O11" s="7">
        <f>-E11</f>
        <v>-3.9590977034413184</v>
      </c>
      <c r="P11" s="7">
        <f>-E12</f>
        <v>-4.3337048957282605</v>
      </c>
    </row>
    <row r="12" spans="1:16" x14ac:dyDescent="0.25">
      <c r="A12" s="1">
        <v>-0.05</v>
      </c>
      <c r="B12" s="1">
        <v>-2.0867649999999999E-4</v>
      </c>
      <c r="C12" s="5"/>
      <c r="D12" s="2" t="s">
        <v>41</v>
      </c>
      <c r="E12" s="6">
        <f>-F12*1000/$D$7</f>
        <v>4.3337048957282605</v>
      </c>
      <c r="F12" s="4">
        <f>((INDEX(A131:B132,1,2)+INDEX(A131:B132,2,2))-((INDEX(A131:B132,1,2)-INDEX(A131:B132,2,2))/(INDEX(A131:B132,1,1)-INDEX(A131:B132,2,1))*(INDEX(A131:B132,1,1)+INDEX(A131:B132,2,1))))/2</f>
        <v>-1.965335170212766E-4</v>
      </c>
      <c r="G12" t="s">
        <v>42</v>
      </c>
      <c r="H12" t="s">
        <v>43</v>
      </c>
      <c r="J12">
        <f t="shared" si="0"/>
        <v>-1.0433825E-5</v>
      </c>
      <c r="K12" s="5">
        <f t="shared" si="1"/>
        <v>-4.6014663726571108</v>
      </c>
      <c r="L12" s="2"/>
    </row>
    <row r="13" spans="1:16" x14ac:dyDescent="0.25">
      <c r="A13" s="1">
        <v>-7.3499999999999996E-2</v>
      </c>
      <c r="B13" s="1">
        <v>-2.1427539999999999E-4</v>
      </c>
      <c r="C13" s="5"/>
      <c r="E13" s="4" t="s">
        <v>44</v>
      </c>
      <c r="F13" s="5"/>
      <c r="J13">
        <f t="shared" si="0"/>
        <v>-1.5749241899999998E-5</v>
      </c>
      <c r="K13" s="5">
        <f t="shared" si="1"/>
        <v>-4.7249261300992282</v>
      </c>
      <c r="L13" s="2" t="s">
        <v>45</v>
      </c>
      <c r="M13" s="7">
        <f>E14</f>
        <v>0.48723850895867776</v>
      </c>
      <c r="N13" s="7">
        <f>-MAX(E10:E12)/15</f>
        <v>-0.28898941246025278</v>
      </c>
    </row>
    <row r="14" spans="1:16" x14ac:dyDescent="0.25">
      <c r="A14" s="1">
        <v>-9.6500000000000002E-2</v>
      </c>
      <c r="B14" s="1">
        <v>-2.1978880000000001E-4</v>
      </c>
      <c r="C14" s="5"/>
      <c r="D14" s="2" t="s">
        <v>46</v>
      </c>
      <c r="E14" s="6">
        <f>F14</f>
        <v>0.48723850895867776</v>
      </c>
      <c r="F14">
        <f>((INDEX(A27:B88,MATCH(0,B27:B88,1),1)+INDEX(A27:B88,MATCH(0,B27:B88,1)+1,1))-((INDEX(A27:B88,MATCH(0,B27:B88,1),1)-INDEX(A27:B88,MATCH(0,B27:B88,1)+1,1))/(INDEX(A27:B88,MATCH(0,B27:B88,1),2)-INDEX(A27:B88,MATCH(0,B27:B88,1)+1,2))*(INDEX(A27:B88,MATCH(0,B27:B88,1),2)+INDEX(A27:B88,MATCH(0,B27:B88,1)+1,2))))/2</f>
        <v>0.48723850895867776</v>
      </c>
      <c r="G14" s="5" t="s">
        <v>73</v>
      </c>
      <c r="H14" t="s">
        <v>74</v>
      </c>
      <c r="J14">
        <f t="shared" si="0"/>
        <v>-2.12096192E-5</v>
      </c>
      <c r="K14" s="5">
        <f t="shared" si="1"/>
        <v>-4.8465005512679165</v>
      </c>
      <c r="L14" s="2"/>
      <c r="M14">
        <f>E14</f>
        <v>0.48723850895867776</v>
      </c>
      <c r="N14" s="7">
        <f>MAX(E10:E12)/15</f>
        <v>0.28898941246025278</v>
      </c>
    </row>
    <row r="15" spans="1:16" x14ac:dyDescent="0.25">
      <c r="A15" s="1">
        <v>-0.12</v>
      </c>
      <c r="B15" s="1">
        <v>-2.2483400000000001E-4</v>
      </c>
      <c r="C15" s="5"/>
      <c r="D15" s="2" t="s">
        <v>49</v>
      </c>
      <c r="E15" s="4">
        <f>F15</f>
        <v>0.49663050024612299</v>
      </c>
      <c r="F15">
        <f>((INDEX(A88:B130,MATCH(0,B88:B130,-1),1)+INDEX(A88:B130,MATCH(0,B88:B130,-1)+1,1))-((INDEX(A88:B130,MATCH(0,B88:B130,-1),1)-INDEX(A88:B130,MATCH(0,B88:B130,-1)+1,1))/(INDEX(A88:B130,MATCH(0,B88:B130,-1),2)-INDEX(A88:B130,MATCH(0,B88:B130,-1)+1,2))*(INDEX(A88:B130,MATCH(0,B88:B130,-1),2)+INDEX(A88:B130,MATCH(0,B88:B130,-1)+1,2))))/2</f>
        <v>0.49663050024612299</v>
      </c>
      <c r="G15" s="5" t="s">
        <v>75</v>
      </c>
      <c r="H15" t="s">
        <v>76</v>
      </c>
      <c r="J15">
        <f t="shared" si="0"/>
        <v>-2.6980080000000001E-5</v>
      </c>
      <c r="K15" s="5">
        <f t="shared" si="1"/>
        <v>-4.957750826901874</v>
      </c>
      <c r="L15" s="2"/>
      <c r="M15" s="7">
        <f>E15</f>
        <v>0.49663050024612299</v>
      </c>
      <c r="N15" s="7">
        <f>-MAX(E10:E12)/15</f>
        <v>-0.28898941246025278</v>
      </c>
    </row>
    <row r="16" spans="1:16" x14ac:dyDescent="0.25">
      <c r="A16" s="1">
        <v>-0.14349999999999999</v>
      </c>
      <c r="B16" s="1">
        <v>-2.3055300000000001E-4</v>
      </c>
      <c r="C16" s="5"/>
      <c r="E16" s="4"/>
      <c r="J16">
        <f t="shared" si="0"/>
        <v>-3.3084355499999999E-5</v>
      </c>
      <c r="K16" s="5">
        <f t="shared" si="1"/>
        <v>-5.0838588754134513</v>
      </c>
      <c r="L16" s="2"/>
      <c r="M16">
        <f>E15</f>
        <v>0.49663050024612299</v>
      </c>
      <c r="N16" s="7">
        <f>MAX(E10:E12)/15</f>
        <v>0.28898941246025278</v>
      </c>
    </row>
    <row r="17" spans="1:19" x14ac:dyDescent="0.25">
      <c r="A17" s="1">
        <v>-0.16650000000000001</v>
      </c>
      <c r="B17" s="1">
        <v>-2.3578520000000001E-4</v>
      </c>
      <c r="C17" s="8"/>
      <c r="D17" s="2" t="s">
        <v>52</v>
      </c>
      <c r="E17" s="9">
        <f>F17</f>
        <v>0.2968320380269982</v>
      </c>
      <c r="F17">
        <f>(-1)*MAX(J27:J88)/F11/E14</f>
        <v>0.2968320380269982</v>
      </c>
      <c r="G17" t="s">
        <v>77</v>
      </c>
      <c r="J17">
        <f t="shared" si="0"/>
        <v>-3.9258235800000005E-5</v>
      </c>
      <c r="K17" s="5">
        <f t="shared" si="1"/>
        <v>-5.199232635060639</v>
      </c>
      <c r="L17" s="2"/>
      <c r="N17" s="7"/>
    </row>
    <row r="18" spans="1:19" x14ac:dyDescent="0.25">
      <c r="A18" s="1">
        <v>-0.19</v>
      </c>
      <c r="B18" s="1">
        <v>-2.409283E-4</v>
      </c>
      <c r="C18" s="8"/>
      <c r="D18" s="2" t="s">
        <v>54</v>
      </c>
      <c r="E18" s="9">
        <f>F18</f>
        <v>0.28970894977205169</v>
      </c>
      <c r="F18">
        <f>(-1)*MAX(J88:J130)/F12/E15</f>
        <v>0.28970894977205169</v>
      </c>
      <c r="G18" t="s">
        <v>78</v>
      </c>
      <c r="J18">
        <f t="shared" si="0"/>
        <v>-4.5776377000000001E-5</v>
      </c>
      <c r="K18" s="5">
        <f t="shared" si="1"/>
        <v>-5.312641675854465</v>
      </c>
      <c r="L18" s="2" t="s">
        <v>4</v>
      </c>
      <c r="M18" s="5">
        <v>0</v>
      </c>
      <c r="N18" s="5">
        <f>INDEX(K27:K88,MATCH(MAX(J27:J88),J27:J88,0),1)</f>
        <v>-2.0708729878721059</v>
      </c>
      <c r="O18" s="16"/>
      <c r="P18" s="16" t="s">
        <v>79</v>
      </c>
      <c r="Q18" s="17"/>
      <c r="R18" s="17"/>
      <c r="S18" s="17"/>
    </row>
    <row r="19" spans="1:19" x14ac:dyDescent="0.25">
      <c r="A19" s="1">
        <v>-0.2135</v>
      </c>
      <c r="B19" s="1">
        <v>-2.4577589999999998E-4</v>
      </c>
      <c r="C19" s="8"/>
      <c r="D19" s="2"/>
      <c r="J19">
        <f t="shared" si="0"/>
        <v>-5.2473154649999997E-5</v>
      </c>
      <c r="K19" s="5">
        <f t="shared" si="1"/>
        <v>-5.4195347298787206</v>
      </c>
      <c r="L19" s="2"/>
      <c r="M19" s="5">
        <f>INDEX(A27:A88,MATCH(MAX(J27:J88),J27:J88,0),1)</f>
        <v>0.27650000000000002</v>
      </c>
      <c r="N19" s="5">
        <f>INDEX(K27:K88,MATCH(MAX(J27:J88),J27:J88,0),1)</f>
        <v>-2.0708729878721059</v>
      </c>
      <c r="O19" s="16" t="s">
        <v>80</v>
      </c>
      <c r="P19" s="16" t="s">
        <v>79</v>
      </c>
      <c r="Q19" s="17"/>
      <c r="R19" s="17"/>
      <c r="S19" s="17"/>
    </row>
    <row r="20" spans="1:19" x14ac:dyDescent="0.25">
      <c r="A20" s="1">
        <v>-0.23649999999999999</v>
      </c>
      <c r="B20" s="1">
        <v>-2.5107139999999998E-4</v>
      </c>
      <c r="C20" s="8"/>
      <c r="D20" s="2" t="s">
        <v>58</v>
      </c>
      <c r="E20" s="12">
        <f>F20</f>
        <v>5.725963811466373E-3</v>
      </c>
      <c r="F20">
        <f>MAX(J27:J88)/D5/D7*1000</f>
        <v>5.725963811466373E-3</v>
      </c>
      <c r="G20" t="s">
        <v>81</v>
      </c>
      <c r="J20">
        <f t="shared" si="0"/>
        <v>-5.9378386099999994E-5</v>
      </c>
      <c r="K20" s="5">
        <f t="shared" si="1"/>
        <v>-5.5363042998897463</v>
      </c>
      <c r="M20" s="5">
        <f>INDEX(A27:A88,MATCH(MAX(J27:J88),J27:J88,0),1)</f>
        <v>0.27650000000000002</v>
      </c>
      <c r="N20" s="5">
        <v>0</v>
      </c>
      <c r="O20" s="16" t="s">
        <v>80</v>
      </c>
      <c r="P20" s="16"/>
      <c r="Q20" s="17"/>
      <c r="R20" s="17"/>
      <c r="S20" s="17"/>
    </row>
    <row r="21" spans="1:19" x14ac:dyDescent="0.25">
      <c r="A21" s="1">
        <v>-0.26</v>
      </c>
      <c r="B21" s="1">
        <v>-2.5548090000000002E-4</v>
      </c>
      <c r="C21" s="8"/>
      <c r="D21" s="2" t="s">
        <v>60</v>
      </c>
      <c r="E21" s="12">
        <f>F21</f>
        <v>6.235260959206174E-3</v>
      </c>
      <c r="F21">
        <f>MAX(J88:J130)/D5/D7*1000</f>
        <v>6.235260959206174E-3</v>
      </c>
      <c r="G21" t="s">
        <v>82</v>
      </c>
      <c r="J21">
        <f t="shared" si="0"/>
        <v>-6.6425034000000002E-5</v>
      </c>
      <c r="K21" s="5">
        <f t="shared" si="1"/>
        <v>-5.6335369349503859</v>
      </c>
      <c r="M21" s="5"/>
      <c r="N21" s="5"/>
      <c r="O21" s="16"/>
      <c r="P21" s="16"/>
      <c r="Q21" s="17"/>
      <c r="R21" s="17"/>
      <c r="S21" s="17"/>
    </row>
    <row r="22" spans="1:19" x14ac:dyDescent="0.25">
      <c r="A22" s="1">
        <v>-0.28349999999999997</v>
      </c>
      <c r="B22" s="1">
        <v>-2.5918449999999998E-4</v>
      </c>
      <c r="C22" s="5"/>
      <c r="J22">
        <f t="shared" si="0"/>
        <v>-7.3478805749999982E-5</v>
      </c>
      <c r="K22" s="5">
        <f t="shared" si="1"/>
        <v>-5.7152039691289964</v>
      </c>
      <c r="M22" s="5">
        <v>0</v>
      </c>
      <c r="N22" s="5">
        <f>INDEX(K88:K130,MATCH(MAX(J88:J130),J88:J130,0),1)</f>
        <v>-2.2550672546857768</v>
      </c>
      <c r="O22" s="16"/>
      <c r="P22" s="16" t="s">
        <v>83</v>
      </c>
      <c r="Q22" s="17"/>
      <c r="R22" s="17"/>
      <c r="S22" s="17"/>
    </row>
    <row r="23" spans="1:19" x14ac:dyDescent="0.25">
      <c r="A23" s="1">
        <v>-0.30649999999999999</v>
      </c>
      <c r="B23" s="1">
        <v>-2.641241E-4</v>
      </c>
      <c r="C23" s="5"/>
      <c r="D23" s="2" t="s">
        <v>63</v>
      </c>
      <c r="E23" s="13">
        <f>E11*E14*E17/D5-E20</f>
        <v>0</v>
      </c>
      <c r="J23">
        <f t="shared" si="0"/>
        <v>-8.0954036649999995E-5</v>
      </c>
      <c r="K23" s="5">
        <f t="shared" si="1"/>
        <v>-5.8241256890848954</v>
      </c>
      <c r="M23" s="5">
        <f>INDEX(A88:A130,MATCH(MAX(J88:J130),J88:J130,0),1)</f>
        <v>0.27650000000000002</v>
      </c>
      <c r="N23" s="5">
        <f>INDEX(K88:K130,MATCH(MAX(J88:J130),J88:J130,0),1)</f>
        <v>-2.2550672546857768</v>
      </c>
      <c r="O23" s="16" t="s">
        <v>84</v>
      </c>
      <c r="P23" s="16" t="s">
        <v>83</v>
      </c>
      <c r="Q23" s="17"/>
      <c r="R23" s="17"/>
      <c r="S23" s="17"/>
    </row>
    <row r="24" spans="1:19" x14ac:dyDescent="0.25">
      <c r="A24" s="1">
        <v>-0.33</v>
      </c>
      <c r="B24" s="1">
        <v>-2.6930770000000001E-4</v>
      </c>
      <c r="C24" s="5"/>
      <c r="E24" s="13">
        <f>E12*E15*E18/D5-E21</f>
        <v>0</v>
      </c>
      <c r="J24">
        <f t="shared" si="0"/>
        <v>-8.8871541000000003E-5</v>
      </c>
      <c r="K24" s="5">
        <f t="shared" si="1"/>
        <v>-5.9384277839029762</v>
      </c>
      <c r="M24" s="5">
        <f>INDEX(A88:A130,MATCH(MAX(J88:J130),J88:J130,0),1)</f>
        <v>0.27650000000000002</v>
      </c>
      <c r="N24" s="5">
        <v>0</v>
      </c>
      <c r="O24" s="16" t="s">
        <v>84</v>
      </c>
      <c r="P24" s="16"/>
      <c r="Q24" s="17"/>
      <c r="R24" s="17"/>
      <c r="S24" s="17"/>
    </row>
    <row r="25" spans="1:19" x14ac:dyDescent="0.25">
      <c r="A25" s="1">
        <v>-0.35349999999999998</v>
      </c>
      <c r="B25" s="1">
        <v>-2.7310499999999999E-4</v>
      </c>
      <c r="C25" s="14"/>
      <c r="J25">
        <f t="shared" si="0"/>
        <v>-9.6542617499999997E-5</v>
      </c>
      <c r="K25" s="5">
        <f t="shared" si="1"/>
        <v>-6.022160970231532</v>
      </c>
      <c r="N25" s="7"/>
      <c r="O25" s="17"/>
      <c r="P25" s="17"/>
      <c r="Q25" s="17"/>
      <c r="R25" s="17"/>
      <c r="S25" s="17"/>
    </row>
    <row r="26" spans="1:19" x14ac:dyDescent="0.25">
      <c r="A26" s="1">
        <v>-0.3765</v>
      </c>
      <c r="B26" s="1">
        <v>-2.7781799999999999E-4</v>
      </c>
      <c r="C26" s="5"/>
      <c r="D26" s="2" t="s">
        <v>65</v>
      </c>
      <c r="E26" s="15">
        <f>MIN(A10:A132)</f>
        <v>-0.4</v>
      </c>
      <c r="F26" s="15" t="s">
        <v>66</v>
      </c>
      <c r="G26" s="15">
        <f>MAX(A10:A132)</f>
        <v>1</v>
      </c>
      <c r="J26">
        <f t="shared" si="0"/>
        <v>-1.04598477E-4</v>
      </c>
      <c r="K26" s="5">
        <f t="shared" si="1"/>
        <v>-6.1260859977949282</v>
      </c>
      <c r="O26" s="17"/>
      <c r="P26" s="17"/>
      <c r="Q26" s="17"/>
      <c r="R26" s="17"/>
      <c r="S26" s="17"/>
    </row>
    <row r="27" spans="1:19" x14ac:dyDescent="0.25">
      <c r="A27" s="1">
        <v>-0.4</v>
      </c>
      <c r="B27" s="1">
        <v>-2.809609E-4</v>
      </c>
      <c r="C27" s="5"/>
      <c r="D27" s="2" t="s">
        <v>67</v>
      </c>
      <c r="E27" s="6">
        <f>MATCH(-0.4,A1:A132,0)</f>
        <v>27</v>
      </c>
      <c r="F27" s="6" t="s">
        <v>68</v>
      </c>
      <c r="G27" s="6">
        <f>MATCH(1,A1:A132,0)</f>
        <v>88</v>
      </c>
      <c r="J27">
        <f t="shared" si="0"/>
        <v>-1.1238436000000001E-4</v>
      </c>
      <c r="K27" s="5">
        <f t="shared" si="1"/>
        <v>-6.1953891951488425</v>
      </c>
      <c r="O27" s="17"/>
      <c r="P27" s="17"/>
      <c r="Q27" s="17"/>
      <c r="R27" s="17"/>
      <c r="S27" s="17"/>
    </row>
    <row r="28" spans="1:19" x14ac:dyDescent="0.25">
      <c r="A28" s="1">
        <v>-0.4</v>
      </c>
      <c r="B28" s="1">
        <v>-2.8043419999999999E-4</v>
      </c>
      <c r="C28" s="5"/>
      <c r="J28">
        <f t="shared" si="0"/>
        <v>-1.1217368000000001E-4</v>
      </c>
      <c r="K28" s="5">
        <f t="shared" si="1"/>
        <v>-6.1837750826901869</v>
      </c>
    </row>
    <row r="29" spans="1:19" x14ac:dyDescent="0.25">
      <c r="A29" s="1">
        <v>-0.3765</v>
      </c>
      <c r="B29" s="1">
        <v>-2.7496470000000001E-4</v>
      </c>
      <c r="C29" s="5"/>
      <c r="J29">
        <f t="shared" si="0"/>
        <v>-1.0352420955E-4</v>
      </c>
      <c r="K29" s="5">
        <f t="shared" si="1"/>
        <v>-6.0631686879823592</v>
      </c>
    </row>
    <row r="30" spans="1:19" x14ac:dyDescent="0.25">
      <c r="A30" s="1">
        <v>-0.35349999999999998</v>
      </c>
      <c r="B30" s="1">
        <v>-2.676275E-4</v>
      </c>
      <c r="C30" s="5"/>
      <c r="J30">
        <f t="shared" si="0"/>
        <v>-9.4606321249999999E-5</v>
      </c>
      <c r="K30" s="5">
        <f t="shared" si="1"/>
        <v>-5.9013781697905188</v>
      </c>
    </row>
    <row r="31" spans="1:19" x14ac:dyDescent="0.25">
      <c r="A31" s="1">
        <v>-0.33</v>
      </c>
      <c r="B31" s="1">
        <v>-2.6321649999999999E-4</v>
      </c>
      <c r="C31" s="5"/>
      <c r="J31">
        <f t="shared" si="0"/>
        <v>-8.6861445000000005E-5</v>
      </c>
      <c r="K31" s="5">
        <f t="shared" si="1"/>
        <v>-5.8041124586549051</v>
      </c>
    </row>
    <row r="32" spans="1:19" x14ac:dyDescent="0.25">
      <c r="A32" s="1">
        <v>-0.30649999999999999</v>
      </c>
      <c r="B32" s="1">
        <v>-2.5728859999999998E-4</v>
      </c>
      <c r="C32" s="5"/>
      <c r="J32">
        <f t="shared" si="0"/>
        <v>-7.8858955899999993E-5</v>
      </c>
      <c r="K32" s="5">
        <f t="shared" si="1"/>
        <v>-5.6733980154355006</v>
      </c>
    </row>
    <row r="33" spans="1:11" x14ac:dyDescent="0.25">
      <c r="A33" s="1">
        <v>-0.28349999999999997</v>
      </c>
      <c r="B33" s="1">
        <v>-2.516129E-4</v>
      </c>
      <c r="C33" s="5"/>
      <c r="J33">
        <f t="shared" si="0"/>
        <v>-7.1332257149999998E-5</v>
      </c>
      <c r="K33" s="5">
        <f t="shared" si="1"/>
        <v>-5.5482447629547949</v>
      </c>
    </row>
    <row r="34" spans="1:11" x14ac:dyDescent="0.25">
      <c r="A34" s="1">
        <v>-0.26</v>
      </c>
      <c r="B34" s="1">
        <v>-2.4520770000000002E-4</v>
      </c>
      <c r="C34" s="5"/>
      <c r="J34">
        <f t="shared" si="0"/>
        <v>-6.3754002000000005E-5</v>
      </c>
      <c r="K34" s="5">
        <f t="shared" si="1"/>
        <v>-5.407005512679163</v>
      </c>
    </row>
    <row r="35" spans="1:11" x14ac:dyDescent="0.25">
      <c r="A35" s="1">
        <v>-0.23649999999999999</v>
      </c>
      <c r="B35" s="1">
        <v>-2.3912860000000001E-4</v>
      </c>
      <c r="C35" s="5"/>
      <c r="J35">
        <f t="shared" si="0"/>
        <v>-5.6553913900000001E-5</v>
      </c>
      <c r="K35" s="5">
        <f t="shared" si="1"/>
        <v>-5.2729570011025357</v>
      </c>
    </row>
    <row r="36" spans="1:11" x14ac:dyDescent="0.25">
      <c r="A36" s="1">
        <v>-0.2135</v>
      </c>
      <c r="B36" s="1">
        <v>-2.3507199999999999E-4</v>
      </c>
      <c r="C36" s="5"/>
      <c r="J36">
        <f t="shared" si="0"/>
        <v>-5.0187871999999998E-5</v>
      </c>
      <c r="K36" s="5">
        <f t="shared" si="1"/>
        <v>-5.1835060639470774</v>
      </c>
    </row>
    <row r="37" spans="1:11" x14ac:dyDescent="0.25">
      <c r="A37" s="1">
        <v>-0.19</v>
      </c>
      <c r="B37" s="1">
        <v>-2.2813689999999999E-4</v>
      </c>
      <c r="C37" s="5"/>
      <c r="J37">
        <f t="shared" si="0"/>
        <v>-4.3346010999999998E-5</v>
      </c>
      <c r="K37" s="5">
        <f t="shared" si="1"/>
        <v>-5.0305821389195149</v>
      </c>
    </row>
    <row r="38" spans="1:11" x14ac:dyDescent="0.25">
      <c r="A38" s="1">
        <v>-0.16650000000000001</v>
      </c>
      <c r="B38" s="1">
        <v>-2.231244E-4</v>
      </c>
      <c r="C38" s="5"/>
      <c r="J38">
        <f t="shared" si="0"/>
        <v>-3.7150212600000005E-5</v>
      </c>
      <c r="K38" s="5">
        <f t="shared" si="1"/>
        <v>-4.9200529217199556</v>
      </c>
    </row>
    <row r="39" spans="1:11" x14ac:dyDescent="0.25">
      <c r="A39" s="1">
        <v>-0.14349999999999999</v>
      </c>
      <c r="B39" s="1">
        <v>-2.173997E-4</v>
      </c>
      <c r="C39" s="5"/>
      <c r="J39">
        <f t="shared" si="0"/>
        <v>-3.1196856949999999E-5</v>
      </c>
      <c r="K39" s="5">
        <f t="shared" si="1"/>
        <v>-4.7938191841234836</v>
      </c>
    </row>
    <row r="40" spans="1:11" x14ac:dyDescent="0.25">
      <c r="A40" s="1">
        <v>-0.12</v>
      </c>
      <c r="B40" s="1">
        <v>-2.1048759999999999E-4</v>
      </c>
      <c r="C40" s="5"/>
      <c r="J40">
        <f t="shared" si="0"/>
        <v>-2.5258511999999998E-5</v>
      </c>
      <c r="K40" s="5">
        <f t="shared" si="1"/>
        <v>-4.6414024255788311</v>
      </c>
    </row>
    <row r="41" spans="1:11" x14ac:dyDescent="0.25">
      <c r="A41" s="1">
        <v>-9.6500000000000002E-2</v>
      </c>
      <c r="B41" s="1">
        <v>-2.0545430000000001E-4</v>
      </c>
      <c r="C41" s="5"/>
      <c r="J41">
        <f t="shared" si="0"/>
        <v>-1.9826339950000001E-5</v>
      </c>
      <c r="K41" s="5">
        <f t="shared" si="1"/>
        <v>-4.5304145534729878</v>
      </c>
    </row>
    <row r="42" spans="1:11" x14ac:dyDescent="0.25">
      <c r="A42" s="1">
        <v>-7.3499999999999996E-2</v>
      </c>
      <c r="B42" s="1">
        <v>-1.9804109999999999E-4</v>
      </c>
      <c r="C42" s="5"/>
      <c r="J42">
        <f t="shared" si="0"/>
        <v>-1.4556020849999999E-5</v>
      </c>
      <c r="K42" s="5">
        <f t="shared" si="1"/>
        <v>-4.3669481808158768</v>
      </c>
    </row>
    <row r="43" spans="1:11" x14ac:dyDescent="0.25">
      <c r="A43" s="1">
        <v>-0.05</v>
      </c>
      <c r="B43" s="1">
        <v>-1.9344330000000001E-4</v>
      </c>
      <c r="C43" s="5"/>
      <c r="J43">
        <f t="shared" si="0"/>
        <v>-9.6721650000000013E-6</v>
      </c>
      <c r="K43" s="5">
        <f t="shared" si="1"/>
        <v>-4.2655633958103643</v>
      </c>
    </row>
    <row r="44" spans="1:11" x14ac:dyDescent="0.25">
      <c r="A44" s="1">
        <v>-2.6499999999999999E-2</v>
      </c>
      <c r="B44" s="1">
        <v>-1.8667360000000001E-4</v>
      </c>
      <c r="C44" s="5"/>
      <c r="J44">
        <f t="shared" si="0"/>
        <v>-4.9468503999999997E-6</v>
      </c>
      <c r="K44" s="5">
        <f t="shared" si="1"/>
        <v>-4.1162866593164278</v>
      </c>
    </row>
    <row r="45" spans="1:11" x14ac:dyDescent="0.25">
      <c r="A45" s="1">
        <v>-3.5000000000000001E-3</v>
      </c>
      <c r="B45" s="1">
        <v>-1.8051889999999999E-4</v>
      </c>
      <c r="C45" s="5"/>
      <c r="J45">
        <f t="shared" si="0"/>
        <v>-6.3181614999999996E-7</v>
      </c>
      <c r="K45" s="5">
        <f t="shared" si="1"/>
        <v>-3.9805711135611901</v>
      </c>
    </row>
    <row r="46" spans="1:11" x14ac:dyDescent="0.25">
      <c r="A46" s="1">
        <v>0.02</v>
      </c>
      <c r="B46" s="1">
        <v>-1.7398040000000001E-4</v>
      </c>
      <c r="C46" s="5"/>
      <c r="J46">
        <f t="shared" si="0"/>
        <v>3.4796080000000003E-6</v>
      </c>
      <c r="K46" s="5">
        <f t="shared" si="1"/>
        <v>-3.8363925027563397</v>
      </c>
    </row>
    <row r="47" spans="1:11" x14ac:dyDescent="0.25">
      <c r="A47" s="1">
        <v>4.3499999999999997E-2</v>
      </c>
      <c r="B47" s="1">
        <v>-1.6679800000000001E-4</v>
      </c>
      <c r="C47" s="5"/>
      <c r="J47">
        <f t="shared" si="0"/>
        <v>7.2557130000000004E-6</v>
      </c>
      <c r="K47" s="5">
        <f t="shared" si="1"/>
        <v>-3.6780154355016537</v>
      </c>
    </row>
    <row r="48" spans="1:11" x14ac:dyDescent="0.25">
      <c r="A48" s="1">
        <v>6.6500000000000004E-2</v>
      </c>
      <c r="B48" s="1">
        <v>-1.605039E-4</v>
      </c>
      <c r="C48" s="5"/>
      <c r="J48">
        <f t="shared" si="0"/>
        <v>1.0673509350000001E-5</v>
      </c>
      <c r="K48" s="5">
        <f t="shared" si="1"/>
        <v>-3.5392260198456449</v>
      </c>
    </row>
    <row r="49" spans="1:11" x14ac:dyDescent="0.25">
      <c r="A49" s="1">
        <v>0.09</v>
      </c>
      <c r="B49" s="1">
        <v>-1.5422069999999999E-4</v>
      </c>
      <c r="C49" s="5"/>
      <c r="J49">
        <f t="shared" si="0"/>
        <v>1.3879862999999999E-5</v>
      </c>
      <c r="K49" s="5">
        <f t="shared" si="1"/>
        <v>-3.4006769570011022</v>
      </c>
    </row>
    <row r="50" spans="1:11" x14ac:dyDescent="0.25">
      <c r="A50" s="1">
        <v>0.1135</v>
      </c>
      <c r="B50" s="1">
        <v>-1.471787E-4</v>
      </c>
      <c r="C50" s="5"/>
      <c r="J50">
        <f t="shared" si="0"/>
        <v>1.6704782449999999E-5</v>
      </c>
      <c r="K50" s="5">
        <f t="shared" si="1"/>
        <v>-3.2453958103638367</v>
      </c>
    </row>
    <row r="51" spans="1:11" x14ac:dyDescent="0.25">
      <c r="A51" s="1">
        <v>0.13650000000000001</v>
      </c>
      <c r="B51" s="1">
        <v>-1.4043150000000001E-4</v>
      </c>
      <c r="C51" s="5"/>
      <c r="J51">
        <f t="shared" si="0"/>
        <v>1.9168899750000003E-5</v>
      </c>
      <c r="K51" s="5">
        <f t="shared" si="1"/>
        <v>-3.0966152149944874</v>
      </c>
    </row>
    <row r="52" spans="1:11" x14ac:dyDescent="0.25">
      <c r="A52" s="1">
        <v>0.16</v>
      </c>
      <c r="B52" s="1">
        <v>-1.331712E-4</v>
      </c>
      <c r="C52" s="5"/>
      <c r="J52">
        <f t="shared" si="0"/>
        <v>2.1307392E-5</v>
      </c>
      <c r="K52" s="5">
        <f t="shared" si="1"/>
        <v>-2.9365203969128992</v>
      </c>
    </row>
    <row r="53" spans="1:11" x14ac:dyDescent="0.25">
      <c r="A53" s="1">
        <v>0.1835</v>
      </c>
      <c r="B53" s="1">
        <v>-1.2548649999999999E-4</v>
      </c>
      <c r="C53" s="5"/>
      <c r="J53">
        <f t="shared" si="0"/>
        <v>2.3026772749999998E-5</v>
      </c>
      <c r="K53" s="5">
        <f t="shared" si="1"/>
        <v>-2.7670672546857773</v>
      </c>
    </row>
    <row r="54" spans="1:11" x14ac:dyDescent="0.25">
      <c r="A54" s="1">
        <v>0.20649999999999999</v>
      </c>
      <c r="B54" s="1">
        <v>-1.178609E-4</v>
      </c>
      <c r="C54" s="5"/>
      <c r="J54">
        <f t="shared" si="0"/>
        <v>2.4338275849999997E-5</v>
      </c>
      <c r="K54" s="5">
        <f t="shared" si="1"/>
        <v>-2.5989173098125686</v>
      </c>
    </row>
    <row r="55" spans="1:11" x14ac:dyDescent="0.25">
      <c r="A55" s="1">
        <v>0.23</v>
      </c>
      <c r="B55" s="1">
        <v>-1.0977510000000001E-4</v>
      </c>
      <c r="C55" s="5"/>
      <c r="J55">
        <f t="shared" si="0"/>
        <v>2.5248273000000003E-5</v>
      </c>
      <c r="K55" s="5">
        <f t="shared" si="1"/>
        <v>-2.4206196251378169</v>
      </c>
    </row>
    <row r="56" spans="1:11" x14ac:dyDescent="0.25">
      <c r="A56" s="1">
        <v>0.2535</v>
      </c>
      <c r="B56" s="1">
        <v>-1.013708E-4</v>
      </c>
      <c r="C56" s="5"/>
      <c r="J56">
        <f t="shared" si="0"/>
        <v>2.5697497800000001E-5</v>
      </c>
      <c r="K56" s="5">
        <f t="shared" si="1"/>
        <v>-2.2352987872105841</v>
      </c>
    </row>
    <row r="57" spans="1:11" x14ac:dyDescent="0.25">
      <c r="A57" s="1">
        <v>0.27650000000000002</v>
      </c>
      <c r="B57" s="1">
        <v>-9.3914090000000002E-5</v>
      </c>
      <c r="C57" s="5"/>
      <c r="J57">
        <f t="shared" si="0"/>
        <v>2.5967245885000004E-5</v>
      </c>
      <c r="K57" s="5">
        <f t="shared" si="1"/>
        <v>-2.0708729878721059</v>
      </c>
    </row>
    <row r="58" spans="1:11" x14ac:dyDescent="0.25">
      <c r="A58" s="1">
        <v>0.3</v>
      </c>
      <c r="B58" s="1">
        <v>-8.4479640000000006E-5</v>
      </c>
      <c r="C58" s="5"/>
      <c r="J58">
        <f t="shared" si="0"/>
        <v>2.5343892000000001E-5</v>
      </c>
      <c r="K58" s="5">
        <f t="shared" si="1"/>
        <v>-1.8628366041896363</v>
      </c>
    </row>
    <row r="59" spans="1:11" x14ac:dyDescent="0.25">
      <c r="A59" s="1">
        <v>0.32350000000000001</v>
      </c>
      <c r="B59" s="1">
        <v>-7.5307869999999996E-5</v>
      </c>
      <c r="C59" s="5"/>
      <c r="J59">
        <f t="shared" si="0"/>
        <v>2.4362095945E-5</v>
      </c>
      <c r="K59" s="5">
        <f t="shared" si="1"/>
        <v>-1.6605925027563395</v>
      </c>
    </row>
    <row r="60" spans="1:11" x14ac:dyDescent="0.25">
      <c r="A60" s="1">
        <v>0.34649999999999997</v>
      </c>
      <c r="B60" s="1">
        <v>-6.5597319999999998E-5</v>
      </c>
      <c r="C60" s="5"/>
      <c r="J60">
        <f t="shared" si="0"/>
        <v>2.2729471379999997E-5</v>
      </c>
      <c r="K60" s="5">
        <f t="shared" si="1"/>
        <v>-1.4464679162072767</v>
      </c>
    </row>
    <row r="61" spans="1:11" x14ac:dyDescent="0.25">
      <c r="A61" s="1">
        <v>0.37</v>
      </c>
      <c r="B61" s="1">
        <v>-5.5398629999999997E-5</v>
      </c>
      <c r="C61" s="5"/>
      <c r="J61">
        <f t="shared" si="0"/>
        <v>2.0497493099999997E-5</v>
      </c>
      <c r="K61" s="5">
        <f t="shared" si="1"/>
        <v>-1.2215794928335171</v>
      </c>
    </row>
    <row r="62" spans="1:11" x14ac:dyDescent="0.25">
      <c r="A62" s="1">
        <v>0.39350000000000002</v>
      </c>
      <c r="B62" s="1">
        <v>-4.5031719999999999E-5</v>
      </c>
      <c r="C62" s="5"/>
      <c r="J62">
        <f t="shared" si="0"/>
        <v>1.771998182E-5</v>
      </c>
      <c r="K62" s="5">
        <f t="shared" si="1"/>
        <v>-0.99298169790518187</v>
      </c>
    </row>
    <row r="63" spans="1:11" x14ac:dyDescent="0.25">
      <c r="A63" s="1">
        <v>0.41649999999999998</v>
      </c>
      <c r="B63" s="1">
        <v>-3.4320039999999999E-5</v>
      </c>
      <c r="C63" s="5"/>
      <c r="J63">
        <f t="shared" si="0"/>
        <v>1.4294296659999999E-5</v>
      </c>
      <c r="K63" s="5">
        <f t="shared" si="1"/>
        <v>-0.75678147739801538</v>
      </c>
    </row>
    <row r="64" spans="1:11" x14ac:dyDescent="0.25">
      <c r="A64" s="1">
        <v>0.44</v>
      </c>
      <c r="B64" s="1">
        <v>-2.3384399999999999E-5</v>
      </c>
      <c r="C64" s="5"/>
      <c r="J64">
        <f t="shared" si="0"/>
        <v>1.0289136E-5</v>
      </c>
      <c r="K64" s="5">
        <f t="shared" si="1"/>
        <v>-0.51564277839029771</v>
      </c>
    </row>
    <row r="65" spans="1:11" x14ac:dyDescent="0.25">
      <c r="A65" s="1">
        <v>0.46350000000000002</v>
      </c>
      <c r="B65" s="1">
        <v>-1.1829280000000001E-5</v>
      </c>
      <c r="C65" s="5"/>
      <c r="J65">
        <f t="shared" si="0"/>
        <v>5.4828712800000005E-6</v>
      </c>
      <c r="K65" s="5">
        <f t="shared" si="1"/>
        <v>-0.26084410143329662</v>
      </c>
    </row>
    <row r="66" spans="1:11" x14ac:dyDescent="0.25">
      <c r="A66" s="1">
        <v>0.48649999999999999</v>
      </c>
      <c r="B66" s="1">
        <v>-3.7600199999999998E-7</v>
      </c>
      <c r="C66" s="5"/>
      <c r="J66">
        <f t="shared" si="0"/>
        <v>1.8292497299999999E-7</v>
      </c>
      <c r="K66" s="5">
        <f t="shared" si="1"/>
        <v>-8.2911135611907372E-3</v>
      </c>
    </row>
    <row r="67" spans="1:11" x14ac:dyDescent="0.25">
      <c r="A67" s="1">
        <v>0.51</v>
      </c>
      <c r="B67" s="1">
        <v>1.158871E-5</v>
      </c>
      <c r="C67" s="5"/>
      <c r="J67">
        <f t="shared" si="0"/>
        <v>-5.9102421000000004E-6</v>
      </c>
      <c r="K67" s="5">
        <f t="shared" si="1"/>
        <v>0.25553936052921722</v>
      </c>
    </row>
    <row r="68" spans="1:11" x14ac:dyDescent="0.25">
      <c r="A68" s="1">
        <v>0.53349999999999997</v>
      </c>
      <c r="B68" s="1">
        <v>2.4145980000000001E-5</v>
      </c>
      <c r="C68" s="5"/>
      <c r="J68">
        <f t="shared" si="0"/>
        <v>-1.2881880329999999E-5</v>
      </c>
      <c r="K68" s="5">
        <f t="shared" si="1"/>
        <v>0.53243616317530318</v>
      </c>
    </row>
    <row r="69" spans="1:11" x14ac:dyDescent="0.25">
      <c r="A69" s="1">
        <v>0.55649999999999999</v>
      </c>
      <c r="B69" s="1">
        <v>3.6761339999999999E-5</v>
      </c>
      <c r="C69" s="5"/>
      <c r="J69">
        <f t="shared" si="0"/>
        <v>-2.0457685709999999E-5</v>
      </c>
      <c r="K69" s="5">
        <f t="shared" si="1"/>
        <v>0.81061389195148836</v>
      </c>
    </row>
    <row r="70" spans="1:11" x14ac:dyDescent="0.25">
      <c r="A70" s="1">
        <v>0.57999999999999996</v>
      </c>
      <c r="B70" s="1">
        <v>5.0032659999999997E-5</v>
      </c>
      <c r="C70" s="5"/>
      <c r="J70">
        <f t="shared" si="0"/>
        <v>-2.9018942799999995E-5</v>
      </c>
      <c r="K70" s="5">
        <f t="shared" si="1"/>
        <v>1.1032560088202865</v>
      </c>
    </row>
    <row r="71" spans="1:11" x14ac:dyDescent="0.25">
      <c r="A71" s="1">
        <v>0.60350000000000004</v>
      </c>
      <c r="B71" s="1">
        <v>6.3283019999999998E-5</v>
      </c>
      <c r="C71" s="5"/>
      <c r="J71">
        <f t="shared" si="0"/>
        <v>-3.819130257E-5</v>
      </c>
      <c r="K71" s="5">
        <f t="shared" si="1"/>
        <v>1.3954359426681366</v>
      </c>
    </row>
    <row r="72" spans="1:11" x14ac:dyDescent="0.25">
      <c r="A72" s="1">
        <v>0.62649999999999995</v>
      </c>
      <c r="B72" s="1">
        <v>7.6577819999999999E-5</v>
      </c>
      <c r="C72" s="5"/>
      <c r="J72">
        <f t="shared" si="0"/>
        <v>-4.7976004229999993E-5</v>
      </c>
      <c r="K72" s="5">
        <f t="shared" si="1"/>
        <v>1.6885958103638368</v>
      </c>
    </row>
    <row r="73" spans="1:11" x14ac:dyDescent="0.25">
      <c r="A73" s="1">
        <v>0.65</v>
      </c>
      <c r="B73" s="1">
        <v>9.0511709999999997E-5</v>
      </c>
      <c r="C73" s="5"/>
      <c r="J73">
        <f t="shared" si="0"/>
        <v>-5.8832611499999998E-5</v>
      </c>
      <c r="K73" s="5">
        <f t="shared" si="1"/>
        <v>1.9958480705622932</v>
      </c>
    </row>
    <row r="74" spans="1:11" x14ac:dyDescent="0.25">
      <c r="A74" s="1">
        <v>0.67349999999999999</v>
      </c>
      <c r="B74" s="1">
        <v>1.03933E-4</v>
      </c>
      <c r="C74" s="5"/>
      <c r="J74">
        <f t="shared" ref="J74:J137" si="2">-(B74*A74)</f>
        <v>-6.9998875500000001E-5</v>
      </c>
      <c r="K74" s="5">
        <f t="shared" ref="K74:K137" si="3">B74*1000/$D$7</f>
        <v>2.2917971334068357</v>
      </c>
    </row>
    <row r="75" spans="1:11" x14ac:dyDescent="0.25">
      <c r="A75" s="1">
        <v>0.69650000000000001</v>
      </c>
      <c r="B75" s="1">
        <v>1.1769870000000001E-4</v>
      </c>
      <c r="C75" s="5"/>
      <c r="J75">
        <f t="shared" si="2"/>
        <v>-8.1977144549999999E-5</v>
      </c>
      <c r="K75" s="5">
        <f t="shared" si="3"/>
        <v>2.5953406835722159</v>
      </c>
    </row>
    <row r="76" spans="1:11" x14ac:dyDescent="0.25">
      <c r="A76" s="1">
        <v>0.72</v>
      </c>
      <c r="B76" s="1">
        <v>1.3115730000000001E-4</v>
      </c>
      <c r="C76" s="5"/>
      <c r="J76">
        <f t="shared" si="2"/>
        <v>-9.4433256000000002E-5</v>
      </c>
      <c r="K76" s="5">
        <f t="shared" si="3"/>
        <v>2.8921124586549061</v>
      </c>
    </row>
    <row r="77" spans="1:11" x14ac:dyDescent="0.25">
      <c r="A77" s="1">
        <v>0.74350000000000005</v>
      </c>
      <c r="B77" s="1">
        <v>1.447823E-4</v>
      </c>
      <c r="C77" s="5"/>
      <c r="J77">
        <f t="shared" si="2"/>
        <v>-1.0764564005000001E-4</v>
      </c>
      <c r="K77" s="5">
        <f t="shared" si="3"/>
        <v>3.1925534729878722</v>
      </c>
    </row>
    <row r="78" spans="1:11" x14ac:dyDescent="0.25">
      <c r="A78" s="1">
        <v>0.76649999999999996</v>
      </c>
      <c r="B78" s="1">
        <v>1.5844829999999999E-4</v>
      </c>
      <c r="C78" s="5"/>
      <c r="J78">
        <f t="shared" si="2"/>
        <v>-1.2145062194999999E-4</v>
      </c>
      <c r="K78" s="5">
        <f t="shared" si="3"/>
        <v>3.4938985667034173</v>
      </c>
    </row>
    <row r="79" spans="1:11" x14ac:dyDescent="0.25">
      <c r="A79" s="1">
        <v>0.79</v>
      </c>
      <c r="B79" s="1">
        <v>1.7226740000000001E-4</v>
      </c>
      <c r="C79" s="5"/>
      <c r="J79">
        <f t="shared" si="2"/>
        <v>-1.3609124600000002E-4</v>
      </c>
      <c r="K79" s="5">
        <f t="shared" si="3"/>
        <v>3.798619625137817</v>
      </c>
    </row>
    <row r="80" spans="1:11" x14ac:dyDescent="0.25">
      <c r="A80" s="1">
        <v>0.8135</v>
      </c>
      <c r="B80" s="1">
        <v>1.847261E-4</v>
      </c>
      <c r="C80" s="5"/>
      <c r="J80">
        <f t="shared" si="2"/>
        <v>-1.5027468235000001E-4</v>
      </c>
      <c r="K80" s="5">
        <f t="shared" si="3"/>
        <v>4.0733428886438805</v>
      </c>
    </row>
    <row r="81" spans="1:11" x14ac:dyDescent="0.25">
      <c r="A81" s="1">
        <v>0.83650000000000002</v>
      </c>
      <c r="B81" s="1">
        <v>1.9827939999999999E-4</v>
      </c>
      <c r="C81" s="5"/>
      <c r="J81">
        <f t="shared" si="2"/>
        <v>-1.658607181E-4</v>
      </c>
      <c r="K81" s="5">
        <f t="shared" si="3"/>
        <v>4.372202866593164</v>
      </c>
    </row>
    <row r="82" spans="1:11" x14ac:dyDescent="0.25">
      <c r="A82" s="1">
        <v>0.86</v>
      </c>
      <c r="B82" s="1">
        <v>2.0972220000000001E-4</v>
      </c>
      <c r="C82" s="5"/>
      <c r="J82">
        <f t="shared" si="2"/>
        <v>-1.8036109200000002E-4</v>
      </c>
      <c r="K82" s="5">
        <f t="shared" si="3"/>
        <v>4.624524807056229</v>
      </c>
    </row>
    <row r="83" spans="1:11" x14ac:dyDescent="0.25">
      <c r="A83" s="1">
        <v>0.88349999999999995</v>
      </c>
      <c r="B83" s="1">
        <v>2.228633E-4</v>
      </c>
      <c r="C83" s="5"/>
      <c r="J83">
        <f t="shared" si="2"/>
        <v>-1.9689972554999999E-4</v>
      </c>
      <c r="K83" s="5">
        <f t="shared" si="3"/>
        <v>4.9142954796030871</v>
      </c>
    </row>
    <row r="84" spans="1:11" x14ac:dyDescent="0.25">
      <c r="A84" s="1">
        <v>0.90649999999999997</v>
      </c>
      <c r="B84" s="1">
        <v>2.34305E-4</v>
      </c>
      <c r="C84" s="5"/>
      <c r="J84">
        <f t="shared" si="2"/>
        <v>-2.1239748249999999E-4</v>
      </c>
      <c r="K84" s="5">
        <f t="shared" si="3"/>
        <v>5.1665931642778391</v>
      </c>
    </row>
    <row r="85" spans="1:11" x14ac:dyDescent="0.25">
      <c r="A85" s="1">
        <v>0.93</v>
      </c>
      <c r="B85" s="1">
        <v>2.4628740000000001E-4</v>
      </c>
      <c r="C85" s="5"/>
      <c r="J85">
        <f t="shared" si="2"/>
        <v>-2.2904728200000003E-4</v>
      </c>
      <c r="K85" s="5">
        <f t="shared" si="3"/>
        <v>5.430813671444322</v>
      </c>
    </row>
    <row r="86" spans="1:11" x14ac:dyDescent="0.25">
      <c r="A86" s="1">
        <v>0.95350000000000001</v>
      </c>
      <c r="B86" s="1">
        <v>2.5795789999999999E-4</v>
      </c>
      <c r="C86" s="5"/>
      <c r="J86">
        <f t="shared" si="2"/>
        <v>-2.4596285764999997E-4</v>
      </c>
      <c r="K86" s="5">
        <f t="shared" si="3"/>
        <v>5.6881565600882027</v>
      </c>
    </row>
    <row r="87" spans="1:11" x14ac:dyDescent="0.25">
      <c r="A87" s="1">
        <v>0.97650000000000003</v>
      </c>
      <c r="B87" s="1">
        <v>2.6880349999999998E-4</v>
      </c>
      <c r="C87" s="5"/>
      <c r="J87">
        <f t="shared" si="2"/>
        <v>-2.6248661775000001E-4</v>
      </c>
      <c r="K87" s="5">
        <f t="shared" si="3"/>
        <v>5.9273098125689074</v>
      </c>
    </row>
    <row r="88" spans="1:11" x14ac:dyDescent="0.25">
      <c r="A88" s="1">
        <v>1</v>
      </c>
      <c r="B88" s="1">
        <v>2.8003400000000002E-4</v>
      </c>
      <c r="C88" s="5"/>
      <c r="J88">
        <f t="shared" si="2"/>
        <v>-2.8003400000000002E-4</v>
      </c>
      <c r="K88" s="5">
        <f t="shared" si="3"/>
        <v>6.1749503858875414</v>
      </c>
    </row>
    <row r="89" spans="1:11" x14ac:dyDescent="0.25">
      <c r="A89" s="1">
        <v>1</v>
      </c>
      <c r="B89" s="1">
        <v>2.782517E-4</v>
      </c>
      <c r="C89" s="5"/>
      <c r="J89">
        <f t="shared" si="2"/>
        <v>-2.782517E-4</v>
      </c>
      <c r="K89" s="5">
        <f t="shared" si="3"/>
        <v>6.1356493936052914</v>
      </c>
    </row>
    <row r="90" spans="1:11" x14ac:dyDescent="0.25">
      <c r="A90" s="1">
        <v>0.97650000000000003</v>
      </c>
      <c r="B90" s="1">
        <v>2.6725929999999999E-4</v>
      </c>
      <c r="C90" s="5"/>
      <c r="J90">
        <f t="shared" si="2"/>
        <v>-2.6097870644999999E-4</v>
      </c>
      <c r="K90" s="5">
        <f t="shared" si="3"/>
        <v>5.8932590959206168</v>
      </c>
    </row>
    <row r="91" spans="1:11" x14ac:dyDescent="0.25">
      <c r="A91" s="1">
        <v>0.95350000000000001</v>
      </c>
      <c r="B91" s="1">
        <v>2.5486930000000001E-4</v>
      </c>
      <c r="C91" s="5"/>
      <c r="J91">
        <f t="shared" si="2"/>
        <v>-2.4301787755E-4</v>
      </c>
      <c r="K91" s="5">
        <f t="shared" si="3"/>
        <v>5.6200507166482909</v>
      </c>
    </row>
    <row r="92" spans="1:11" x14ac:dyDescent="0.25">
      <c r="A92" s="1">
        <v>0.93</v>
      </c>
      <c r="B92" s="1">
        <v>2.428017E-4</v>
      </c>
      <c r="C92" s="5"/>
      <c r="J92">
        <f t="shared" si="2"/>
        <v>-2.2580558100000002E-4</v>
      </c>
      <c r="K92" s="5">
        <f t="shared" si="3"/>
        <v>5.3539514884233741</v>
      </c>
    </row>
    <row r="93" spans="1:11" x14ac:dyDescent="0.25">
      <c r="A93" s="1">
        <v>0.90649999999999997</v>
      </c>
      <c r="B93" s="1">
        <v>2.3167460000000001E-4</v>
      </c>
      <c r="C93" s="5"/>
      <c r="J93">
        <f t="shared" si="2"/>
        <v>-2.100130249E-4</v>
      </c>
      <c r="K93" s="5">
        <f t="shared" si="3"/>
        <v>5.1085909592061745</v>
      </c>
    </row>
    <row r="94" spans="1:11" x14ac:dyDescent="0.25">
      <c r="A94" s="1">
        <v>0.88349999999999995</v>
      </c>
      <c r="B94" s="1">
        <v>2.195799E-4</v>
      </c>
      <c r="C94" s="5"/>
      <c r="J94">
        <f t="shared" si="2"/>
        <v>-1.9399884164999999E-4</v>
      </c>
      <c r="K94" s="5">
        <f t="shared" si="3"/>
        <v>4.8418941565600884</v>
      </c>
    </row>
    <row r="95" spans="1:11" x14ac:dyDescent="0.25">
      <c r="A95" s="1">
        <v>0.86</v>
      </c>
      <c r="B95" s="1">
        <v>2.0703949999999999E-4</v>
      </c>
      <c r="C95" s="5"/>
      <c r="J95">
        <f t="shared" si="2"/>
        <v>-1.7805396999999998E-4</v>
      </c>
      <c r="K95" s="5">
        <f t="shared" si="3"/>
        <v>4.5653693495038583</v>
      </c>
    </row>
    <row r="96" spans="1:11" x14ac:dyDescent="0.25">
      <c r="A96" s="1">
        <v>0.83650000000000002</v>
      </c>
      <c r="B96" s="1">
        <v>1.9444570000000001E-4</v>
      </c>
      <c r="C96" s="5"/>
      <c r="J96">
        <f t="shared" si="2"/>
        <v>-1.6265382805E-4</v>
      </c>
      <c r="K96" s="5">
        <f t="shared" si="3"/>
        <v>4.2876670341786109</v>
      </c>
    </row>
    <row r="97" spans="1:11" x14ac:dyDescent="0.25">
      <c r="A97" s="1">
        <v>0.8135</v>
      </c>
      <c r="B97" s="1">
        <v>1.817019E-4</v>
      </c>
      <c r="C97" s="5"/>
      <c r="J97">
        <f t="shared" si="2"/>
        <v>-1.4781449564999998E-4</v>
      </c>
      <c r="K97" s="5">
        <f t="shared" si="3"/>
        <v>4.0066571113561187</v>
      </c>
    </row>
    <row r="98" spans="1:11" x14ac:dyDescent="0.25">
      <c r="A98" s="1">
        <v>0.79</v>
      </c>
      <c r="B98" s="1">
        <v>1.6837960000000001E-4</v>
      </c>
      <c r="C98" s="5"/>
      <c r="J98">
        <f t="shared" si="2"/>
        <v>-1.3301988400000003E-4</v>
      </c>
      <c r="K98" s="5">
        <f t="shared" si="3"/>
        <v>3.7128908489525911</v>
      </c>
    </row>
    <row r="99" spans="1:11" x14ac:dyDescent="0.25">
      <c r="A99" s="1">
        <v>0.76649999999999996</v>
      </c>
      <c r="B99" s="1">
        <v>1.5533579999999999E-4</v>
      </c>
      <c r="C99" s="5"/>
      <c r="J99">
        <f t="shared" si="2"/>
        <v>-1.1906489069999999E-4</v>
      </c>
      <c r="K99" s="5">
        <f t="shared" si="3"/>
        <v>3.4252657111356117</v>
      </c>
    </row>
    <row r="100" spans="1:11" x14ac:dyDescent="0.25">
      <c r="A100" s="1">
        <v>0.74350000000000005</v>
      </c>
      <c r="B100" s="1">
        <v>1.415806E-4</v>
      </c>
      <c r="C100" s="5"/>
      <c r="J100">
        <f t="shared" si="2"/>
        <v>-1.0526517610000001E-4</v>
      </c>
      <c r="K100" s="5">
        <f t="shared" si="3"/>
        <v>3.1219536934950387</v>
      </c>
    </row>
    <row r="101" spans="1:11" x14ac:dyDescent="0.25">
      <c r="A101" s="1">
        <v>0.72</v>
      </c>
      <c r="B101" s="1">
        <v>1.2774929999999999E-4</v>
      </c>
      <c r="C101" s="5"/>
      <c r="J101">
        <f t="shared" si="2"/>
        <v>-9.1979495999999991E-5</v>
      </c>
      <c r="K101" s="5">
        <f t="shared" si="3"/>
        <v>2.8169636163175298</v>
      </c>
    </row>
    <row r="102" spans="1:11" x14ac:dyDescent="0.25">
      <c r="A102" s="1">
        <v>0.69650000000000001</v>
      </c>
      <c r="B102" s="1">
        <v>1.138866E-4</v>
      </c>
      <c r="C102" s="5"/>
      <c r="J102">
        <f t="shared" si="2"/>
        <v>-7.9322016900000005E-5</v>
      </c>
      <c r="K102" s="5">
        <f t="shared" si="3"/>
        <v>2.5112811466372658</v>
      </c>
    </row>
    <row r="103" spans="1:11" x14ac:dyDescent="0.25">
      <c r="A103" s="1">
        <v>0.67349999999999999</v>
      </c>
      <c r="B103" s="1">
        <v>1.002289E-4</v>
      </c>
      <c r="C103" s="5"/>
      <c r="J103">
        <f t="shared" si="2"/>
        <v>-6.7504164149999999E-5</v>
      </c>
      <c r="K103" s="5">
        <f t="shared" si="3"/>
        <v>2.2101190738699006</v>
      </c>
    </row>
    <row r="104" spans="1:11" x14ac:dyDescent="0.25">
      <c r="A104" s="1">
        <v>0.65</v>
      </c>
      <c r="B104" s="1">
        <v>8.643662E-5</v>
      </c>
      <c r="C104" s="5"/>
      <c r="J104">
        <f t="shared" si="2"/>
        <v>-5.6183803000000004E-5</v>
      </c>
      <c r="K104" s="5">
        <f t="shared" si="3"/>
        <v>1.9059894156560089</v>
      </c>
    </row>
    <row r="105" spans="1:11" x14ac:dyDescent="0.25">
      <c r="A105" s="1">
        <v>0.62649999999999995</v>
      </c>
      <c r="B105" s="1">
        <v>7.2117699999999996E-5</v>
      </c>
      <c r="C105" s="5"/>
      <c r="J105">
        <f t="shared" si="2"/>
        <v>-4.518173904999999E-5</v>
      </c>
      <c r="K105" s="5">
        <f t="shared" si="3"/>
        <v>1.5902469680264606</v>
      </c>
    </row>
    <row r="106" spans="1:11" x14ac:dyDescent="0.25">
      <c r="A106" s="1">
        <v>0.60350000000000004</v>
      </c>
      <c r="B106" s="1">
        <v>5.8881159999999999E-5</v>
      </c>
      <c r="C106" s="5"/>
      <c r="J106">
        <f t="shared" si="2"/>
        <v>-3.5534780060000002E-5</v>
      </c>
      <c r="K106" s="5">
        <f t="shared" si="3"/>
        <v>1.2983717750826902</v>
      </c>
    </row>
    <row r="107" spans="1:11" x14ac:dyDescent="0.25">
      <c r="A107" s="1">
        <v>0.57999999999999996</v>
      </c>
      <c r="B107" s="1">
        <v>4.5353579999999998E-5</v>
      </c>
      <c r="C107" s="5"/>
      <c r="J107">
        <f t="shared" si="2"/>
        <v>-2.6305076399999997E-5</v>
      </c>
      <c r="K107" s="5">
        <f t="shared" si="3"/>
        <v>1.0000789415656008</v>
      </c>
    </row>
    <row r="108" spans="1:11" x14ac:dyDescent="0.25">
      <c r="A108" s="1">
        <v>0.55649999999999999</v>
      </c>
      <c r="B108" s="1">
        <v>3.2211249999999998E-5</v>
      </c>
      <c r="C108" s="5"/>
      <c r="J108">
        <f t="shared" si="2"/>
        <v>-1.7925560624999998E-5</v>
      </c>
      <c r="K108" s="5">
        <f t="shared" si="3"/>
        <v>0.7102811466372656</v>
      </c>
    </row>
    <row r="109" spans="1:11" x14ac:dyDescent="0.25">
      <c r="A109" s="1">
        <v>0.53349999999999997</v>
      </c>
      <c r="B109" s="1">
        <v>1.9526410000000001E-5</v>
      </c>
      <c r="C109" s="5"/>
      <c r="J109">
        <f t="shared" si="2"/>
        <v>-1.0417339735E-5</v>
      </c>
      <c r="K109" s="5">
        <f t="shared" si="3"/>
        <v>0.43057133406835724</v>
      </c>
    </row>
    <row r="110" spans="1:11" x14ac:dyDescent="0.25">
      <c r="A110" s="1">
        <v>0.51</v>
      </c>
      <c r="B110" s="1">
        <v>7.1205949999999997E-6</v>
      </c>
      <c r="C110" s="5"/>
      <c r="J110">
        <f t="shared" si="2"/>
        <v>-3.6315034499999999E-6</v>
      </c>
      <c r="K110" s="5">
        <f t="shared" si="3"/>
        <v>0.15701422271223814</v>
      </c>
    </row>
    <row r="111" spans="1:11" x14ac:dyDescent="0.25">
      <c r="A111" s="1">
        <v>0.48649999999999999</v>
      </c>
      <c r="B111" s="1">
        <v>-5.3955040000000004E-6</v>
      </c>
      <c r="C111" s="5"/>
      <c r="J111">
        <f t="shared" si="2"/>
        <v>2.624912696E-6</v>
      </c>
      <c r="K111" s="5">
        <f t="shared" si="3"/>
        <v>-0.11897472987872107</v>
      </c>
    </row>
    <row r="112" spans="1:11" x14ac:dyDescent="0.25">
      <c r="A112" s="1">
        <v>0.46350000000000002</v>
      </c>
      <c r="B112" s="1">
        <v>-1.6909260000000001E-5</v>
      </c>
      <c r="C112" s="5"/>
      <c r="J112">
        <f t="shared" si="2"/>
        <v>7.8374420100000003E-6</v>
      </c>
      <c r="K112" s="5">
        <f t="shared" si="3"/>
        <v>-0.37286130099228226</v>
      </c>
    </row>
    <row r="113" spans="1:11" x14ac:dyDescent="0.25">
      <c r="A113" s="1">
        <v>0.44</v>
      </c>
      <c r="B113" s="1">
        <v>-2.877421E-5</v>
      </c>
      <c r="C113" s="5"/>
      <c r="J113">
        <f t="shared" si="2"/>
        <v>1.2660652400000001E-5</v>
      </c>
      <c r="K113" s="5">
        <f t="shared" si="3"/>
        <v>-0.63449195148842341</v>
      </c>
    </row>
    <row r="114" spans="1:11" x14ac:dyDescent="0.25">
      <c r="A114" s="1">
        <v>0.41649999999999998</v>
      </c>
      <c r="B114" s="1">
        <v>-4.0130889999999998E-5</v>
      </c>
      <c r="C114" s="5"/>
      <c r="J114">
        <f t="shared" si="2"/>
        <v>1.6714515684999998E-5</v>
      </c>
      <c r="K114" s="5">
        <f t="shared" si="3"/>
        <v>-0.88491488423373743</v>
      </c>
    </row>
    <row r="115" spans="1:11" x14ac:dyDescent="0.25">
      <c r="A115" s="1">
        <v>0.39350000000000002</v>
      </c>
      <c r="B115" s="1">
        <v>-5.1225710000000001E-5</v>
      </c>
      <c r="C115" s="5"/>
      <c r="J115">
        <f t="shared" si="2"/>
        <v>2.0157316885000001E-5</v>
      </c>
      <c r="K115" s="5">
        <f t="shared" si="3"/>
        <v>-1.1295636163175302</v>
      </c>
    </row>
    <row r="116" spans="1:11" x14ac:dyDescent="0.25">
      <c r="A116" s="1">
        <v>0.37</v>
      </c>
      <c r="B116" s="1">
        <v>-6.198989E-5</v>
      </c>
      <c r="C116" s="5"/>
      <c r="J116">
        <f t="shared" si="2"/>
        <v>2.2936259299999999E-5</v>
      </c>
      <c r="K116" s="5">
        <f t="shared" si="3"/>
        <v>-1.366921499448732</v>
      </c>
    </row>
    <row r="117" spans="1:11" x14ac:dyDescent="0.25">
      <c r="A117" s="1">
        <v>0.34649999999999997</v>
      </c>
      <c r="B117" s="1">
        <v>-7.2525250000000005E-5</v>
      </c>
      <c r="C117" s="5"/>
      <c r="J117">
        <f t="shared" si="2"/>
        <v>2.5129999124999998E-5</v>
      </c>
      <c r="K117" s="5">
        <f t="shared" si="3"/>
        <v>-1.5992337375964718</v>
      </c>
    </row>
    <row r="118" spans="1:11" x14ac:dyDescent="0.25">
      <c r="A118" s="1">
        <v>0.32350000000000001</v>
      </c>
      <c r="B118" s="1">
        <v>-8.2675370000000003E-5</v>
      </c>
      <c r="C118" s="5"/>
      <c r="J118">
        <f t="shared" si="2"/>
        <v>2.6745482195000002E-5</v>
      </c>
      <c r="K118" s="5">
        <f t="shared" si="3"/>
        <v>-1.823051157662624</v>
      </c>
    </row>
    <row r="119" spans="1:11" x14ac:dyDescent="0.25">
      <c r="A119" s="1">
        <v>0.3</v>
      </c>
      <c r="B119" s="1">
        <v>-9.2722799999999999E-5</v>
      </c>
      <c r="C119" s="5"/>
      <c r="J119">
        <f t="shared" si="2"/>
        <v>2.7816839999999997E-5</v>
      </c>
      <c r="K119" s="5">
        <f t="shared" si="3"/>
        <v>-2.0446041896361629</v>
      </c>
    </row>
    <row r="120" spans="1:11" x14ac:dyDescent="0.25">
      <c r="A120" s="1">
        <v>0.27650000000000002</v>
      </c>
      <c r="B120" s="1">
        <v>-1.022673E-4</v>
      </c>
      <c r="C120" s="5"/>
      <c r="J120">
        <f t="shared" si="2"/>
        <v>2.8276908450000001E-5</v>
      </c>
      <c r="K120" s="5">
        <f t="shared" si="3"/>
        <v>-2.2550672546857768</v>
      </c>
    </row>
    <row r="121" spans="1:11" x14ac:dyDescent="0.25">
      <c r="A121" s="1">
        <v>0.2535</v>
      </c>
      <c r="B121" s="1">
        <v>-1.106648E-4</v>
      </c>
      <c r="C121" s="5"/>
      <c r="J121">
        <f t="shared" si="2"/>
        <v>2.8053526799999999E-5</v>
      </c>
      <c r="K121" s="5">
        <f t="shared" si="3"/>
        <v>-2.4402381477398012</v>
      </c>
    </row>
    <row r="122" spans="1:11" x14ac:dyDescent="0.25">
      <c r="A122" s="1">
        <v>0.23</v>
      </c>
      <c r="B122" s="1">
        <v>-1.200546E-4</v>
      </c>
      <c r="C122" s="5"/>
      <c r="J122">
        <f t="shared" si="2"/>
        <v>2.7612558000000002E-5</v>
      </c>
      <c r="K122" s="5">
        <f t="shared" si="3"/>
        <v>-2.6472899669239247</v>
      </c>
    </row>
    <row r="123" spans="1:11" x14ac:dyDescent="0.25">
      <c r="A123" s="1">
        <v>0.20649999999999999</v>
      </c>
      <c r="B123" s="1">
        <v>-1.290377E-4</v>
      </c>
      <c r="C123" s="5"/>
      <c r="J123">
        <f t="shared" si="2"/>
        <v>2.6646285049999997E-5</v>
      </c>
      <c r="K123" s="5">
        <f t="shared" si="3"/>
        <v>-2.8453737596471886</v>
      </c>
    </row>
    <row r="124" spans="1:11" x14ac:dyDescent="0.25">
      <c r="A124" s="1">
        <v>0.1835</v>
      </c>
      <c r="B124" s="1">
        <v>-1.3746980000000001E-4</v>
      </c>
      <c r="C124" s="5"/>
      <c r="J124">
        <f t="shared" si="2"/>
        <v>2.5225708300000001E-5</v>
      </c>
      <c r="K124" s="5">
        <f t="shared" si="3"/>
        <v>-3.0313076074972436</v>
      </c>
    </row>
    <row r="125" spans="1:11" x14ac:dyDescent="0.25">
      <c r="A125" s="1">
        <v>0.16</v>
      </c>
      <c r="B125" s="1">
        <v>-1.4606339999999999E-4</v>
      </c>
      <c r="C125" s="5"/>
      <c r="J125">
        <f t="shared" si="2"/>
        <v>2.3370143999999999E-5</v>
      </c>
      <c r="K125" s="5">
        <f t="shared" si="3"/>
        <v>-3.2208026460859971</v>
      </c>
    </row>
    <row r="126" spans="1:11" x14ac:dyDescent="0.25">
      <c r="A126" s="1">
        <v>0.13650000000000001</v>
      </c>
      <c r="B126" s="1">
        <v>-1.533281E-4</v>
      </c>
      <c r="C126" s="5"/>
      <c r="J126">
        <f t="shared" si="2"/>
        <v>2.0929285650000001E-5</v>
      </c>
      <c r="K126" s="5">
        <f t="shared" si="3"/>
        <v>-3.3809944873208377</v>
      </c>
    </row>
    <row r="127" spans="1:11" x14ac:dyDescent="0.25">
      <c r="A127" s="1">
        <v>0.1135</v>
      </c>
      <c r="B127" s="1">
        <v>-1.6219030000000001E-4</v>
      </c>
      <c r="C127" s="5"/>
      <c r="J127">
        <f t="shared" si="2"/>
        <v>1.8408599050000002E-5</v>
      </c>
      <c r="K127" s="5">
        <f t="shared" si="3"/>
        <v>-3.5764123484013233</v>
      </c>
    </row>
    <row r="128" spans="1:11" x14ac:dyDescent="0.25">
      <c r="A128" s="1">
        <v>0.09</v>
      </c>
      <c r="B128" s="1">
        <v>-1.6908520000000001E-4</v>
      </c>
      <c r="C128" s="5"/>
      <c r="J128">
        <f t="shared" si="2"/>
        <v>1.5217668000000001E-5</v>
      </c>
      <c r="K128" s="5">
        <f t="shared" si="3"/>
        <v>-3.7284498346196253</v>
      </c>
    </row>
    <row r="129" spans="1:11" x14ac:dyDescent="0.25">
      <c r="A129" s="1">
        <v>6.6500000000000004E-2</v>
      </c>
      <c r="B129" s="1">
        <v>-1.773089E-4</v>
      </c>
      <c r="C129" s="5"/>
      <c r="J129">
        <f t="shared" si="2"/>
        <v>1.179104185E-5</v>
      </c>
      <c r="K129" s="5">
        <f t="shared" si="3"/>
        <v>-3.9097883131201763</v>
      </c>
    </row>
    <row r="130" spans="1:11" x14ac:dyDescent="0.25">
      <c r="A130" s="1">
        <v>4.3499999999999997E-2</v>
      </c>
      <c r="B130" s="1">
        <v>-1.8410369999999999E-4</v>
      </c>
      <c r="C130" s="5"/>
      <c r="J130">
        <f t="shared" si="2"/>
        <v>8.0085109499999989E-6</v>
      </c>
      <c r="K130" s="5">
        <f t="shared" si="3"/>
        <v>-4.0596185226019843</v>
      </c>
    </row>
    <row r="131" spans="1:11" x14ac:dyDescent="0.25">
      <c r="A131" s="1">
        <v>0.02</v>
      </c>
      <c r="B131" s="1">
        <v>-1.9037589999999999E-4</v>
      </c>
      <c r="C131" s="5"/>
      <c r="J131">
        <f t="shared" si="2"/>
        <v>3.807518E-6</v>
      </c>
      <c r="K131" s="5">
        <f t="shared" si="3"/>
        <v>-4.1979250275633957</v>
      </c>
    </row>
    <row r="132" spans="1:11" x14ac:dyDescent="0.25">
      <c r="A132" s="1">
        <v>-3.5000000000000001E-3</v>
      </c>
      <c r="B132" s="1">
        <v>-1.976111E-4</v>
      </c>
      <c r="C132" s="5"/>
      <c r="J132">
        <f t="shared" si="2"/>
        <v>-6.9163884999999998E-7</v>
      </c>
      <c r="K132" s="5">
        <f t="shared" si="3"/>
        <v>-4.357466372657111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ref="J138:J201" si="4">-(B138*A138)</f>
        <v>0</v>
      </c>
      <c r="K138" s="5">
        <f t="shared" ref="K138:K201" si="5">B138*1000/$D$7</f>
        <v>0</v>
      </c>
    </row>
    <row r="139" spans="1:11" x14ac:dyDescent="0.25">
      <c r="C139" s="5"/>
      <c r="J139">
        <f t="shared" si="4"/>
        <v>0</v>
      </c>
      <c r="K139" s="5">
        <f t="shared" si="5"/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ref="J202:J265" si="6">-(B202*A202)</f>
        <v>0</v>
      </c>
      <c r="K202" s="5">
        <f t="shared" ref="K202:K265" si="7">B202*1000/$D$7</f>
        <v>0</v>
      </c>
    </row>
    <row r="203" spans="3:11" x14ac:dyDescent="0.25">
      <c r="C203" s="5"/>
      <c r="J203">
        <f t="shared" si="6"/>
        <v>0</v>
      </c>
      <c r="K203" s="5">
        <f t="shared" si="7"/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ref="J266:J329" si="8">-(B266*A266)</f>
        <v>0</v>
      </c>
      <c r="K266" s="5">
        <f t="shared" ref="K266:K329" si="9">B266*1000/$D$7</f>
        <v>0</v>
      </c>
    </row>
    <row r="267" spans="3:11" x14ac:dyDescent="0.25">
      <c r="C267" s="5"/>
      <c r="J267">
        <f t="shared" si="8"/>
        <v>0</v>
      </c>
      <c r="K267" s="5">
        <f t="shared" si="9"/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ref="J330:J393" si="10">-(B330*A330)</f>
        <v>0</v>
      </c>
      <c r="K330" s="5">
        <f t="shared" ref="K330:K393" si="11">B330*1000/$D$7</f>
        <v>0</v>
      </c>
    </row>
    <row r="331" spans="3:11" x14ac:dyDescent="0.25">
      <c r="C331" s="5"/>
      <c r="J331">
        <f t="shared" si="10"/>
        <v>0</v>
      </c>
      <c r="K331" s="5">
        <f t="shared" si="11"/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ref="J394:J410" si="12">-(B394*A394)</f>
        <v>0</v>
      </c>
      <c r="K394" s="5">
        <f t="shared" ref="K394:K410" si="13">B394*1000/$D$7</f>
        <v>0</v>
      </c>
    </row>
    <row r="395" spans="3:11" x14ac:dyDescent="0.25">
      <c r="C395" s="5"/>
      <c r="J395">
        <f t="shared" si="12"/>
        <v>0</v>
      </c>
      <c r="K395" s="5">
        <f t="shared" si="13"/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7" priority="1" stopIfTrue="1" operator="equal">
      <formula>0</formula>
    </cfRule>
  </conditionalFormatting>
  <conditionalFormatting sqref="E23:E24">
    <cfRule type="cellIs" dxfId="6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activeCell="D8" sqref="D8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17</v>
      </c>
      <c r="D2" t="s">
        <v>86</v>
      </c>
    </row>
    <row r="3" spans="1:16" x14ac:dyDescent="0.25">
      <c r="C3" s="2" t="s">
        <v>19</v>
      </c>
      <c r="D3" t="s">
        <v>86</v>
      </c>
    </row>
    <row r="4" spans="1:16" x14ac:dyDescent="0.25">
      <c r="C4" s="2" t="s">
        <v>20</v>
      </c>
      <c r="D4" s="3"/>
      <c r="E4" t="s">
        <v>21</v>
      </c>
    </row>
    <row r="5" spans="1:16" x14ac:dyDescent="0.25">
      <c r="C5" s="2" t="s">
        <v>22</v>
      </c>
      <c r="D5" s="4">
        <v>100</v>
      </c>
      <c r="E5" t="s">
        <v>23</v>
      </c>
    </row>
    <row r="6" spans="1:16" x14ac:dyDescent="0.25">
      <c r="C6" s="2" t="s">
        <v>24</v>
      </c>
      <c r="D6" s="4">
        <v>420</v>
      </c>
      <c r="E6" t="s">
        <v>25</v>
      </c>
    </row>
    <row r="7" spans="1:16" x14ac:dyDescent="0.25">
      <c r="C7" s="2" t="s">
        <v>26</v>
      </c>
      <c r="D7" s="4">
        <v>5.0349999999999999E-2</v>
      </c>
      <c r="E7" t="s">
        <v>27</v>
      </c>
    </row>
    <row r="9" spans="1:16" x14ac:dyDescent="0.25">
      <c r="A9" t="s">
        <v>28</v>
      </c>
      <c r="B9" t="s">
        <v>29</v>
      </c>
      <c r="E9" s="4" t="s">
        <v>30</v>
      </c>
      <c r="F9" s="4" t="s">
        <v>31</v>
      </c>
      <c r="J9" t="s">
        <v>32</v>
      </c>
      <c r="K9" t="s">
        <v>33</v>
      </c>
    </row>
    <row r="10" spans="1:16" x14ac:dyDescent="0.25">
      <c r="A10" s="1">
        <v>0</v>
      </c>
      <c r="B10" s="1">
        <v>-2.141937E-4</v>
      </c>
      <c r="C10" s="5"/>
      <c r="D10" s="2" t="s">
        <v>34</v>
      </c>
      <c r="E10" s="6">
        <f>-F10*1000/$D$7</f>
        <v>4.2540953326713007</v>
      </c>
      <c r="F10" s="4">
        <f>((INDEX(A10:B11,1,2)+INDEX(A10:B11,2,2))-((INDEX(A10:B11,1,2)-INDEX(A10:B11,2,2))/(INDEX(A10:B11,1,1)-INDEX(A10:B11,2,1))*(INDEX(A10:B11,1,1)+INDEX(A10:B11,2,1))))/2</f>
        <v>-2.141937E-4</v>
      </c>
      <c r="G10" t="s">
        <v>35</v>
      </c>
      <c r="H10" t="s">
        <v>36</v>
      </c>
      <c r="J10">
        <f>-(B10*A10)</f>
        <v>0</v>
      </c>
      <c r="K10" s="5">
        <f>B10*1000/$D$7</f>
        <v>-4.2540953326713007</v>
      </c>
      <c r="L10" s="2" t="s">
        <v>37</v>
      </c>
      <c r="M10" s="1">
        <f>MAX(E14:E15)/20</f>
        <v>2.5647177472938876E-2</v>
      </c>
      <c r="N10" s="7">
        <f>-E10</f>
        <v>-4.2540953326713007</v>
      </c>
      <c r="O10" s="7">
        <f>-E11</f>
        <v>-4.2536246276067526</v>
      </c>
      <c r="P10" s="7">
        <f>-E12</f>
        <v>-3.9967368421052631</v>
      </c>
    </row>
    <row r="11" spans="1:16" x14ac:dyDescent="0.25">
      <c r="A11" s="1">
        <v>-2.5000000000000001E-2</v>
      </c>
      <c r="B11" s="1">
        <v>-2.0715999999999999E-4</v>
      </c>
      <c r="C11" s="5"/>
      <c r="D11" s="2" t="s">
        <v>38</v>
      </c>
      <c r="E11" s="6">
        <f>-F11*1000/$D$7</f>
        <v>4.2536246276067526</v>
      </c>
      <c r="F11" s="4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-2.1416999999999999E-4</v>
      </c>
      <c r="G11" s="5" t="s">
        <v>39</v>
      </c>
      <c r="H11" t="s">
        <v>40</v>
      </c>
      <c r="J11">
        <f t="shared" ref="J11:J74" si="0">-(B11*A11)</f>
        <v>-5.1789999999999999E-6</v>
      </c>
      <c r="K11" s="5">
        <f t="shared" ref="K11:K74" si="1">B11*1000/$D$7</f>
        <v>-4.1143992055610719</v>
      </c>
      <c r="L11" s="2"/>
      <c r="M11" s="1">
        <f>-MAX(E15:E16)/20</f>
        <v>-2.5647177472938876E-2</v>
      </c>
      <c r="N11" s="7">
        <f>-E10</f>
        <v>-4.2540953326713007</v>
      </c>
      <c r="O11" s="7">
        <f>-E11</f>
        <v>-4.2536246276067526</v>
      </c>
      <c r="P11" s="7">
        <f>-E12</f>
        <v>-3.9967368421052631</v>
      </c>
    </row>
    <row r="12" spans="1:16" x14ac:dyDescent="0.25">
      <c r="A12" s="1">
        <v>-0.05</v>
      </c>
      <c r="B12" s="1">
        <v>-2.096729E-4</v>
      </c>
      <c r="C12" s="5"/>
      <c r="D12" s="2" t="s">
        <v>41</v>
      </c>
      <c r="E12" s="6">
        <f>-F12*1000/$D$7</f>
        <v>3.9967368421052631</v>
      </c>
      <c r="F12" s="4">
        <f>((INDEX(A131:B132,1,2)+INDEX(A131:B132,2,2))-((INDEX(A131:B132,1,2)-INDEX(A131:B132,2,2))/(INDEX(A131:B132,1,1)-INDEX(A131:B132,2,1))*(INDEX(A131:B132,1,1)+INDEX(A131:B132,2,1))))/2</f>
        <v>-2.0123569999999999E-4</v>
      </c>
      <c r="G12" t="s">
        <v>42</v>
      </c>
      <c r="H12" t="s">
        <v>43</v>
      </c>
      <c r="J12">
        <f t="shared" si="0"/>
        <v>-1.0483645E-5</v>
      </c>
      <c r="K12" s="5">
        <f t="shared" si="1"/>
        <v>-4.1643078450844095</v>
      </c>
      <c r="L12" s="2"/>
    </row>
    <row r="13" spans="1:16" x14ac:dyDescent="0.25">
      <c r="A13" s="1">
        <v>-7.4999999999999997E-2</v>
      </c>
      <c r="B13" s="1">
        <v>-2.129578E-4</v>
      </c>
      <c r="C13" s="5"/>
      <c r="E13" s="4" t="s">
        <v>44</v>
      </c>
      <c r="F13" s="5"/>
      <c r="J13">
        <f t="shared" si="0"/>
        <v>-1.5971835000000001E-5</v>
      </c>
      <c r="K13" s="5">
        <f t="shared" si="1"/>
        <v>-4.2295491559086393</v>
      </c>
      <c r="L13" s="2" t="s">
        <v>45</v>
      </c>
      <c r="M13" s="7">
        <f>E14</f>
        <v>0.50859551829277427</v>
      </c>
      <c r="N13" s="7">
        <f>-MAX(E10:E12)/15</f>
        <v>-0.28360635551142005</v>
      </c>
    </row>
    <row r="14" spans="1:16" x14ac:dyDescent="0.25">
      <c r="A14" s="1">
        <v>-0.1</v>
      </c>
      <c r="B14" s="1">
        <v>-2.1752570000000001E-4</v>
      </c>
      <c r="C14" s="5"/>
      <c r="D14" s="2" t="s">
        <v>46</v>
      </c>
      <c r="E14" s="6">
        <f>F14</f>
        <v>0.50859551829277427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0.50859551829277427</v>
      </c>
      <c r="G14" s="5" t="s">
        <v>47</v>
      </c>
      <c r="H14" t="s">
        <v>48</v>
      </c>
      <c r="J14">
        <f t="shared" si="0"/>
        <v>-2.1752570000000004E-5</v>
      </c>
      <c r="K14" s="5">
        <f t="shared" si="1"/>
        <v>-4.3202720953326716</v>
      </c>
      <c r="L14" s="2"/>
      <c r="M14">
        <f>E14</f>
        <v>0.50859551829277427</v>
      </c>
      <c r="N14" s="7">
        <f>MAX(E10:E12)/15</f>
        <v>0.28360635551142005</v>
      </c>
    </row>
    <row r="15" spans="1:16" x14ac:dyDescent="0.25">
      <c r="A15" s="1">
        <v>-0.125</v>
      </c>
      <c r="B15" s="1">
        <v>-2.226339E-4</v>
      </c>
      <c r="C15" s="5"/>
      <c r="D15" s="2" t="s">
        <v>49</v>
      </c>
      <c r="E15" s="4">
        <f>F15</f>
        <v>0.51294354945877751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0.51294354945877751</v>
      </c>
      <c r="G15" s="5" t="s">
        <v>50</v>
      </c>
      <c r="H15" t="s">
        <v>51</v>
      </c>
      <c r="J15">
        <f t="shared" si="0"/>
        <v>-2.78292375E-5</v>
      </c>
      <c r="K15" s="5">
        <f t="shared" si="1"/>
        <v>-4.4217259185700097</v>
      </c>
      <c r="L15" s="2"/>
      <c r="M15" s="7">
        <f>E15</f>
        <v>0.51294354945877751</v>
      </c>
      <c r="N15" s="7">
        <f>-MAX(E10:E12)/15</f>
        <v>-0.28360635551142005</v>
      </c>
    </row>
    <row r="16" spans="1:16" x14ac:dyDescent="0.25">
      <c r="A16" s="1">
        <v>-0.15</v>
      </c>
      <c r="B16" s="1">
        <v>-2.2518820000000001E-4</v>
      </c>
      <c r="C16" s="5"/>
      <c r="E16" s="4"/>
      <c r="J16">
        <f t="shared" si="0"/>
        <v>-3.3778230000000003E-5</v>
      </c>
      <c r="K16" s="5">
        <f t="shared" si="1"/>
        <v>-4.4724568023833173</v>
      </c>
      <c r="L16" s="2"/>
      <c r="M16">
        <f>E15</f>
        <v>0.51294354945877751</v>
      </c>
      <c r="N16" s="7">
        <f>MAX(E10:E12)/15</f>
        <v>0.28360635551142005</v>
      </c>
    </row>
    <row r="17" spans="1:19" x14ac:dyDescent="0.25">
      <c r="A17" s="1">
        <v>-0.17499999999999999</v>
      </c>
      <c r="B17" s="1">
        <v>-2.28607E-4</v>
      </c>
      <c r="C17" s="8"/>
      <c r="D17" s="2" t="s">
        <v>52</v>
      </c>
      <c r="E17" s="9">
        <f>F17</f>
        <v>0.35983039135201345</v>
      </c>
      <c r="F17">
        <f>(-1)*MAX(J30:J91)/F11/E14</f>
        <v>0.35983039135201345</v>
      </c>
      <c r="G17" t="s">
        <v>53</v>
      </c>
      <c r="J17">
        <f t="shared" si="0"/>
        <v>-4.0006224999999998E-5</v>
      </c>
      <c r="K17" s="5">
        <f t="shared" si="1"/>
        <v>-4.5403574975173786</v>
      </c>
      <c r="L17" s="2"/>
      <c r="N17" s="7"/>
    </row>
    <row r="18" spans="1:19" x14ac:dyDescent="0.25">
      <c r="A18" s="1">
        <v>-0.2</v>
      </c>
      <c r="B18" s="1">
        <v>-2.3330700000000001E-4</v>
      </c>
      <c r="C18" s="8"/>
      <c r="D18" s="2" t="s">
        <v>54</v>
      </c>
      <c r="E18" s="9">
        <f>F18</f>
        <v>0.3533435862929134</v>
      </c>
      <c r="F18">
        <f>(-1)*MAX(J91:J130)/F12/E15</f>
        <v>0.3533435862929134</v>
      </c>
      <c r="G18" t="s">
        <v>55</v>
      </c>
      <c r="J18">
        <f t="shared" si="0"/>
        <v>-4.6661400000000007E-5</v>
      </c>
      <c r="K18" s="5">
        <f t="shared" si="1"/>
        <v>-4.6337040714995039</v>
      </c>
      <c r="L18" s="2" t="s">
        <v>4</v>
      </c>
      <c r="M18" s="5">
        <v>0</v>
      </c>
      <c r="N18" s="5">
        <f>INDEX(K30:K91,MATCH(MAX(J30:J91),J30:J91,0),1)</f>
        <v>-2.5948262164846079</v>
      </c>
      <c r="O18" s="16"/>
      <c r="P18" s="16" t="s">
        <v>56</v>
      </c>
      <c r="Q18" s="17"/>
      <c r="R18" s="17"/>
      <c r="S18" s="17"/>
    </row>
    <row r="19" spans="1:19" x14ac:dyDescent="0.25">
      <c r="A19" s="1">
        <v>-0.22500000000000001</v>
      </c>
      <c r="B19" s="1">
        <v>-2.3824539999999999E-4</v>
      </c>
      <c r="C19" s="8"/>
      <c r="D19" s="2"/>
      <c r="J19">
        <f t="shared" si="0"/>
        <v>-5.3605215000000001E-5</v>
      </c>
      <c r="K19" s="5">
        <f t="shared" si="1"/>
        <v>-4.7317855014895729</v>
      </c>
      <c r="L19" s="2"/>
      <c r="M19" s="5">
        <f>INDEX(A30:A91,MATCH(MAX(J30:J91),J30:J91,0),1)</f>
        <v>0.3</v>
      </c>
      <c r="N19" s="5">
        <f>INDEX(K30:K91,MATCH(MAX(J30:J91),J30:J91,0),1)</f>
        <v>-2.5948262164846079</v>
      </c>
      <c r="O19" s="16" t="s">
        <v>57</v>
      </c>
      <c r="P19" s="16" t="s">
        <v>56</v>
      </c>
      <c r="Q19" s="17"/>
      <c r="R19" s="17"/>
      <c r="S19" s="17"/>
    </row>
    <row r="20" spans="1:19" x14ac:dyDescent="0.25">
      <c r="A20" s="1">
        <v>-0.25</v>
      </c>
      <c r="B20" s="1">
        <v>-2.415726E-4</v>
      </c>
      <c r="C20" s="8"/>
      <c r="D20" s="2" t="s">
        <v>58</v>
      </c>
      <c r="E20" s="12">
        <f>F20</f>
        <v>7.7844786494538232E-3</v>
      </c>
      <c r="F20">
        <f>MAX(J30:J91)/D5/D7*1000</f>
        <v>7.7844786494538232E-3</v>
      </c>
      <c r="G20" t="s">
        <v>59</v>
      </c>
      <c r="J20">
        <f t="shared" si="0"/>
        <v>-6.039315E-5</v>
      </c>
      <c r="K20" s="5">
        <f t="shared" si="1"/>
        <v>-4.7978669314796427</v>
      </c>
      <c r="M20" s="5">
        <f>INDEX(A30:A91,MATCH(MAX(J30:J91),J30:J91,0),1)</f>
        <v>0.3</v>
      </c>
      <c r="N20" s="5">
        <v>0</v>
      </c>
      <c r="O20" s="16" t="s">
        <v>57</v>
      </c>
      <c r="P20" s="16"/>
      <c r="Q20" s="17"/>
      <c r="R20" s="17"/>
      <c r="S20" s="17"/>
    </row>
    <row r="21" spans="1:19" x14ac:dyDescent="0.25">
      <c r="A21" s="1">
        <v>-0.27500000000000002</v>
      </c>
      <c r="B21" s="1">
        <v>-2.4630030000000002E-4</v>
      </c>
      <c r="C21" s="8"/>
      <c r="D21" s="2" t="s">
        <v>60</v>
      </c>
      <c r="E21" s="12">
        <f>F21</f>
        <v>7.2438982125124134E-3</v>
      </c>
      <c r="F21">
        <f>MAX(J91:J130)/D5/D7*1000</f>
        <v>7.2438982125124134E-3</v>
      </c>
      <c r="G21" t="s">
        <v>61</v>
      </c>
      <c r="J21">
        <f t="shared" si="0"/>
        <v>-6.7732582500000012E-5</v>
      </c>
      <c r="K21" s="5">
        <f t="shared" si="1"/>
        <v>-4.8917636544190675</v>
      </c>
      <c r="M21" s="5"/>
      <c r="N21" s="5"/>
      <c r="O21" s="16"/>
      <c r="P21" s="16"/>
      <c r="Q21" s="17"/>
      <c r="R21" s="17"/>
      <c r="S21" s="17"/>
    </row>
    <row r="22" spans="1:19" x14ac:dyDescent="0.25">
      <c r="A22" s="1">
        <v>-0.3</v>
      </c>
      <c r="B22" s="1">
        <v>-2.493436E-4</v>
      </c>
      <c r="C22" s="5"/>
      <c r="J22">
        <f t="shared" si="0"/>
        <v>-7.4803080000000001E-5</v>
      </c>
      <c r="K22" s="5">
        <f t="shared" si="1"/>
        <v>-4.952206554121152</v>
      </c>
      <c r="M22" s="5">
        <v>0</v>
      </c>
      <c r="N22" s="5">
        <f>INDEX(K91:K130,MATCH(MAX(J91:J130),J91:J130,0),1)</f>
        <v>-2.2288917576961271</v>
      </c>
      <c r="O22" s="16"/>
      <c r="P22" s="16" t="s">
        <v>62</v>
      </c>
      <c r="Q22" s="17"/>
      <c r="R22" s="17"/>
      <c r="S22" s="17"/>
    </row>
    <row r="23" spans="1:19" x14ac:dyDescent="0.25">
      <c r="A23" s="1">
        <v>-0.32500000000000001</v>
      </c>
      <c r="B23" s="1">
        <v>-2.5304430000000001E-4</v>
      </c>
      <c r="C23" s="5"/>
      <c r="D23" s="2" t="s">
        <v>63</v>
      </c>
      <c r="E23" s="13">
        <f>E11*E14*E17/D5-E20</f>
        <v>0</v>
      </c>
      <c r="J23">
        <f t="shared" si="0"/>
        <v>-8.2239397500000007E-5</v>
      </c>
      <c r="K23" s="5">
        <f t="shared" si="1"/>
        <v>-5.025706057596822</v>
      </c>
      <c r="M23" s="5">
        <f>INDEX(A91:A130,MATCH(MAX(J91:J130),J91:J130,0),1)</f>
        <v>0.32500000000000001</v>
      </c>
      <c r="N23" s="5">
        <f>INDEX(K91:K130,MATCH(MAX(J91:J130),J91:J130,0),1)</f>
        <v>-2.2288917576961271</v>
      </c>
      <c r="O23" s="16" t="s">
        <v>64</v>
      </c>
      <c r="P23" s="16" t="s">
        <v>62</v>
      </c>
      <c r="Q23" s="17"/>
      <c r="R23" s="17"/>
      <c r="S23" s="17"/>
    </row>
    <row r="24" spans="1:19" x14ac:dyDescent="0.25">
      <c r="A24" s="1">
        <v>-0.35</v>
      </c>
      <c r="B24" s="1">
        <v>-2.5830139999999998E-4</v>
      </c>
      <c r="C24" s="5"/>
      <c r="E24" s="13">
        <f>E12*E15*E18/D5-E21</f>
        <v>0</v>
      </c>
      <c r="J24">
        <f t="shared" si="0"/>
        <v>-9.0405489999999993E-5</v>
      </c>
      <c r="K24" s="5">
        <f t="shared" si="1"/>
        <v>-5.1301171797418066</v>
      </c>
      <c r="M24" s="5">
        <f>INDEX(A91:A130,MATCH(MAX(J91:J130),J91:J130,0),1)</f>
        <v>0.32500000000000001</v>
      </c>
      <c r="N24" s="5">
        <v>0</v>
      </c>
      <c r="O24" s="16" t="s">
        <v>64</v>
      </c>
      <c r="P24" s="16"/>
      <c r="Q24" s="17"/>
      <c r="R24" s="17"/>
      <c r="S24" s="17"/>
    </row>
    <row r="25" spans="1:19" x14ac:dyDescent="0.25">
      <c r="A25" s="1">
        <v>-0.375</v>
      </c>
      <c r="B25" s="1">
        <v>-2.6045860000000002E-4</v>
      </c>
      <c r="C25" s="14"/>
      <c r="J25">
        <f t="shared" si="0"/>
        <v>-9.7671975000000001E-5</v>
      </c>
      <c r="K25" s="5">
        <f t="shared" si="1"/>
        <v>-5.1729612711022845</v>
      </c>
      <c r="N25" s="7"/>
      <c r="O25" s="17"/>
      <c r="P25" s="17"/>
      <c r="Q25" s="17"/>
      <c r="R25" s="17"/>
      <c r="S25" s="17"/>
    </row>
    <row r="26" spans="1:19" x14ac:dyDescent="0.25">
      <c r="A26" s="1">
        <v>-0.4</v>
      </c>
      <c r="B26" s="1">
        <v>-2.6552660000000002E-4</v>
      </c>
      <c r="C26" s="5"/>
      <c r="D26" s="2" t="s">
        <v>65</v>
      </c>
      <c r="E26" s="15">
        <f>MIN(A10:A132)</f>
        <v>-0.5</v>
      </c>
      <c r="F26" s="15" t="s">
        <v>66</v>
      </c>
      <c r="G26" s="15">
        <f>MAX(A10:A132)</f>
        <v>1</v>
      </c>
      <c r="J26">
        <f t="shared" si="0"/>
        <v>-1.0621064000000002E-4</v>
      </c>
      <c r="K26" s="5">
        <f t="shared" si="1"/>
        <v>-5.2736166832174778</v>
      </c>
      <c r="O26" s="17"/>
      <c r="P26" s="17"/>
      <c r="Q26" s="17"/>
      <c r="R26" s="17"/>
      <c r="S26" s="17"/>
    </row>
    <row r="27" spans="1:19" x14ac:dyDescent="0.25">
      <c r="A27" s="1">
        <v>-0.42499999999999999</v>
      </c>
      <c r="B27" s="1">
        <v>-2.681305E-4</v>
      </c>
      <c r="C27" s="5"/>
      <c r="D27" s="2" t="s">
        <v>67</v>
      </c>
      <c r="E27" s="6">
        <f>MATCH(-0.5,A1:A132,0)</f>
        <v>30</v>
      </c>
      <c r="F27" s="6" t="s">
        <v>68</v>
      </c>
      <c r="G27" s="6">
        <f>MATCH(1,A1:A132,0)</f>
        <v>91</v>
      </c>
      <c r="J27">
        <f t="shared" si="0"/>
        <v>-1.139554625E-4</v>
      </c>
      <c r="K27" s="5">
        <f t="shared" si="1"/>
        <v>-5.3253326713008935</v>
      </c>
      <c r="O27" s="17"/>
      <c r="P27" s="17"/>
      <c r="Q27" s="17"/>
      <c r="R27" s="17"/>
      <c r="S27" s="17"/>
    </row>
    <row r="28" spans="1:19" x14ac:dyDescent="0.25">
      <c r="A28" s="1">
        <v>-0.45</v>
      </c>
      <c r="B28" s="1">
        <v>-2.7068539999999997E-4</v>
      </c>
      <c r="C28" s="5"/>
      <c r="J28">
        <f t="shared" si="0"/>
        <v>-1.2180842999999999E-4</v>
      </c>
      <c r="K28" s="5">
        <f t="shared" si="1"/>
        <v>-5.3760754716981127</v>
      </c>
    </row>
    <row r="29" spans="1:19" x14ac:dyDescent="0.25">
      <c r="A29" s="1">
        <v>-0.47499999999999998</v>
      </c>
      <c r="B29" s="1">
        <v>-2.7585620000000001E-4</v>
      </c>
      <c r="C29" s="5"/>
      <c r="J29">
        <f t="shared" si="0"/>
        <v>-1.31031695E-4</v>
      </c>
      <c r="K29" s="5">
        <f t="shared" si="1"/>
        <v>-5.4787725918570009</v>
      </c>
    </row>
    <row r="30" spans="1:19" x14ac:dyDescent="0.25">
      <c r="A30" s="1">
        <v>-0.5</v>
      </c>
      <c r="B30" s="1">
        <v>-2.7880180000000002E-4</v>
      </c>
      <c r="C30" s="5"/>
      <c r="J30">
        <f t="shared" si="0"/>
        <v>-1.3940090000000001E-4</v>
      </c>
      <c r="K30" s="5">
        <f t="shared" si="1"/>
        <v>-5.5372750744786501</v>
      </c>
    </row>
    <row r="31" spans="1:19" x14ac:dyDescent="0.25">
      <c r="A31" s="1">
        <v>-0.5</v>
      </c>
      <c r="B31" s="1">
        <v>-2.7941910000000002E-4</v>
      </c>
      <c r="C31" s="5"/>
      <c r="J31">
        <f t="shared" si="0"/>
        <v>-1.3970955000000001E-4</v>
      </c>
      <c r="K31" s="5">
        <f t="shared" si="1"/>
        <v>-5.5495352532274085</v>
      </c>
    </row>
    <row r="32" spans="1:19" x14ac:dyDescent="0.25">
      <c r="A32" s="1">
        <v>-0.47499999999999998</v>
      </c>
      <c r="B32" s="1">
        <v>-2.7809850000000001E-4</v>
      </c>
      <c r="C32" s="5"/>
      <c r="J32">
        <f t="shared" si="0"/>
        <v>-1.320967875E-4</v>
      </c>
      <c r="K32" s="5">
        <f t="shared" si="1"/>
        <v>-5.5233068520357502</v>
      </c>
    </row>
    <row r="33" spans="1:11" x14ac:dyDescent="0.25">
      <c r="A33" s="1">
        <v>-0.45</v>
      </c>
      <c r="B33" s="1">
        <v>-2.7583229999999999E-4</v>
      </c>
      <c r="C33" s="5"/>
      <c r="J33">
        <f t="shared" si="0"/>
        <v>-1.2412453500000001E-4</v>
      </c>
      <c r="K33" s="5">
        <f t="shared" si="1"/>
        <v>-5.4782979145978148</v>
      </c>
    </row>
    <row r="34" spans="1:11" x14ac:dyDescent="0.25">
      <c r="A34" s="1">
        <v>-0.42499999999999999</v>
      </c>
      <c r="B34" s="1">
        <v>-2.728707E-4</v>
      </c>
      <c r="C34" s="5"/>
      <c r="J34">
        <f t="shared" si="0"/>
        <v>-1.159700475E-4</v>
      </c>
      <c r="K34" s="5">
        <f t="shared" si="1"/>
        <v>-5.4194776564051645</v>
      </c>
    </row>
    <row r="35" spans="1:11" x14ac:dyDescent="0.25">
      <c r="A35" s="1">
        <v>-0.4</v>
      </c>
      <c r="B35" s="1">
        <v>-2.6986380000000002E-4</v>
      </c>
      <c r="C35" s="5"/>
      <c r="J35">
        <f t="shared" si="0"/>
        <v>-1.0794552000000001E-4</v>
      </c>
      <c r="K35" s="5">
        <f t="shared" si="1"/>
        <v>-5.3597576961271116</v>
      </c>
    </row>
    <row r="36" spans="1:11" x14ac:dyDescent="0.25">
      <c r="A36" s="1">
        <v>-0.375</v>
      </c>
      <c r="B36" s="1">
        <v>-2.6801489999999999E-4</v>
      </c>
      <c r="C36" s="5"/>
      <c r="J36">
        <f t="shared" si="0"/>
        <v>-1.005055875E-4</v>
      </c>
      <c r="K36" s="5">
        <f t="shared" si="1"/>
        <v>-5.3230367428003973</v>
      </c>
    </row>
    <row r="37" spans="1:11" x14ac:dyDescent="0.25">
      <c r="A37" s="1">
        <v>-0.35</v>
      </c>
      <c r="B37" s="1">
        <v>-2.6600389999999999E-4</v>
      </c>
      <c r="C37" s="5"/>
      <c r="J37">
        <f t="shared" si="0"/>
        <v>-9.3101364999999994E-5</v>
      </c>
      <c r="K37" s="5">
        <f t="shared" si="1"/>
        <v>-5.2830963257199608</v>
      </c>
    </row>
    <row r="38" spans="1:11" x14ac:dyDescent="0.25">
      <c r="A38" s="1">
        <v>-0.32500000000000001</v>
      </c>
      <c r="B38" s="1">
        <v>-2.6129229999999999E-4</v>
      </c>
      <c r="C38" s="5"/>
      <c r="J38">
        <f t="shared" si="0"/>
        <v>-8.4919997500000003E-5</v>
      </c>
      <c r="K38" s="5">
        <f t="shared" si="1"/>
        <v>-5.1895193644488575</v>
      </c>
    </row>
    <row r="39" spans="1:11" x14ac:dyDescent="0.25">
      <c r="A39" s="1">
        <v>-0.3</v>
      </c>
      <c r="B39" s="1">
        <v>-2.5987280000000002E-4</v>
      </c>
      <c r="C39" s="5"/>
      <c r="J39">
        <f t="shared" si="0"/>
        <v>-7.7961839999999999E-5</v>
      </c>
      <c r="K39" s="5">
        <f t="shared" si="1"/>
        <v>-5.161326713008938</v>
      </c>
    </row>
    <row r="40" spans="1:11" x14ac:dyDescent="0.25">
      <c r="A40" s="1">
        <v>-0.27500000000000002</v>
      </c>
      <c r="B40" s="1">
        <v>-2.5652649999999998E-4</v>
      </c>
      <c r="C40" s="5"/>
      <c r="J40">
        <f t="shared" si="0"/>
        <v>-7.0544787500000005E-5</v>
      </c>
      <c r="K40" s="5">
        <f t="shared" si="1"/>
        <v>-5.0948659384309831</v>
      </c>
    </row>
    <row r="41" spans="1:11" x14ac:dyDescent="0.25">
      <c r="A41" s="1">
        <v>-0.25</v>
      </c>
      <c r="B41" s="1">
        <v>-2.5249320000000002E-4</v>
      </c>
      <c r="C41" s="5"/>
      <c r="J41">
        <f t="shared" si="0"/>
        <v>-6.3123300000000006E-5</v>
      </c>
      <c r="K41" s="5">
        <f t="shared" si="1"/>
        <v>-5.0147606752730889</v>
      </c>
    </row>
    <row r="42" spans="1:11" x14ac:dyDescent="0.25">
      <c r="A42" s="1">
        <v>-0.22500000000000001</v>
      </c>
      <c r="B42" s="1">
        <v>-2.4968530000000003E-4</v>
      </c>
      <c r="C42" s="5"/>
      <c r="J42">
        <f t="shared" si="0"/>
        <v>-5.6179192500000009E-5</v>
      </c>
      <c r="K42" s="5">
        <f t="shared" si="1"/>
        <v>-4.9589930486593845</v>
      </c>
    </row>
    <row r="43" spans="1:11" x14ac:dyDescent="0.25">
      <c r="A43" s="1">
        <v>-0.2</v>
      </c>
      <c r="B43" s="1">
        <v>-2.4667709999999998E-4</v>
      </c>
      <c r="C43" s="5"/>
      <c r="J43">
        <f t="shared" si="0"/>
        <v>-4.9335419999999997E-5</v>
      </c>
      <c r="K43" s="5">
        <f t="shared" si="1"/>
        <v>-4.8992472691161861</v>
      </c>
    </row>
    <row r="44" spans="1:11" x14ac:dyDescent="0.25">
      <c r="A44" s="1">
        <v>-0.17499999999999999</v>
      </c>
      <c r="B44" s="1">
        <v>-2.4175619999999999E-4</v>
      </c>
      <c r="C44" s="5"/>
      <c r="J44">
        <f t="shared" si="0"/>
        <v>-4.2307334999999996E-5</v>
      </c>
      <c r="K44" s="5">
        <f t="shared" si="1"/>
        <v>-4.8015134061569018</v>
      </c>
    </row>
    <row r="45" spans="1:11" x14ac:dyDescent="0.25">
      <c r="A45" s="1">
        <v>-0.15</v>
      </c>
      <c r="B45" s="1">
        <v>-2.3849470000000001E-4</v>
      </c>
      <c r="C45" s="5"/>
      <c r="J45">
        <f t="shared" si="0"/>
        <v>-3.5774205000000001E-5</v>
      </c>
      <c r="K45" s="5">
        <f t="shared" si="1"/>
        <v>-4.7367368421052634</v>
      </c>
    </row>
    <row r="46" spans="1:11" x14ac:dyDescent="0.25">
      <c r="A46" s="1">
        <v>-0.125</v>
      </c>
      <c r="B46" s="1">
        <v>-2.3400100000000001E-4</v>
      </c>
      <c r="C46" s="5"/>
      <c r="J46">
        <f t="shared" si="0"/>
        <v>-2.9250125000000001E-5</v>
      </c>
      <c r="K46" s="5">
        <f t="shared" si="1"/>
        <v>-4.6474875868917582</v>
      </c>
    </row>
    <row r="47" spans="1:11" x14ac:dyDescent="0.25">
      <c r="A47" s="1">
        <v>-0.1</v>
      </c>
      <c r="B47" s="1">
        <v>-2.310155E-4</v>
      </c>
      <c r="C47" s="5"/>
      <c r="J47">
        <f t="shared" si="0"/>
        <v>-2.3101550000000002E-5</v>
      </c>
      <c r="K47" s="5">
        <f t="shared" si="1"/>
        <v>-4.5881926514399209</v>
      </c>
    </row>
    <row r="48" spans="1:11" x14ac:dyDescent="0.25">
      <c r="A48" s="1">
        <v>-7.4999999999999997E-2</v>
      </c>
      <c r="B48" s="1">
        <v>-2.2713170000000001E-4</v>
      </c>
      <c r="C48" s="5"/>
      <c r="J48">
        <f t="shared" si="0"/>
        <v>-1.70348775E-5</v>
      </c>
      <c r="K48" s="5">
        <f t="shared" si="1"/>
        <v>-4.5110566037735857</v>
      </c>
    </row>
    <row r="49" spans="1:11" x14ac:dyDescent="0.25">
      <c r="A49" s="1">
        <v>-0.05</v>
      </c>
      <c r="B49" s="1">
        <v>-2.2351390000000001E-4</v>
      </c>
      <c r="C49" s="5"/>
      <c r="J49">
        <f t="shared" si="0"/>
        <v>-1.1175695000000002E-5</v>
      </c>
      <c r="K49" s="5">
        <f t="shared" si="1"/>
        <v>-4.4392035749751741</v>
      </c>
    </row>
    <row r="50" spans="1:11" x14ac:dyDescent="0.25">
      <c r="A50" s="1">
        <v>-2.5000000000000001E-2</v>
      </c>
      <c r="B50" s="1">
        <v>-2.1826420000000001E-4</v>
      </c>
      <c r="C50" s="5"/>
      <c r="J50">
        <f t="shared" si="0"/>
        <v>-5.4566050000000008E-6</v>
      </c>
      <c r="K50" s="5">
        <f t="shared" si="1"/>
        <v>-4.334939424031778</v>
      </c>
    </row>
    <row r="51" spans="1:11" x14ac:dyDescent="0.25">
      <c r="A51" s="1">
        <v>0</v>
      </c>
      <c r="B51" s="1">
        <v>-2.1416999999999999E-4</v>
      </c>
      <c r="C51" s="5"/>
      <c r="J51">
        <f t="shared" si="0"/>
        <v>0</v>
      </c>
      <c r="K51" s="5">
        <f t="shared" si="1"/>
        <v>-4.2536246276067526</v>
      </c>
    </row>
    <row r="52" spans="1:11" x14ac:dyDescent="0.25">
      <c r="A52" s="1">
        <v>2.5000000000000001E-2</v>
      </c>
      <c r="B52" s="1">
        <v>-2.0827430000000001E-4</v>
      </c>
      <c r="C52" s="5"/>
      <c r="J52">
        <f t="shared" si="0"/>
        <v>5.2068575000000005E-6</v>
      </c>
      <c r="K52" s="5">
        <f t="shared" si="1"/>
        <v>-4.1365302879841117</v>
      </c>
    </row>
    <row r="53" spans="1:11" x14ac:dyDescent="0.25">
      <c r="A53" s="1">
        <v>0.05</v>
      </c>
      <c r="B53" s="1">
        <v>-2.0430970000000001E-4</v>
      </c>
      <c r="C53" s="5"/>
      <c r="J53">
        <f t="shared" si="0"/>
        <v>1.0215485000000001E-5</v>
      </c>
      <c r="K53" s="5">
        <f t="shared" si="1"/>
        <v>-4.0577894736842106</v>
      </c>
    </row>
    <row r="54" spans="1:11" x14ac:dyDescent="0.25">
      <c r="A54" s="1">
        <v>7.4999999999999997E-2</v>
      </c>
      <c r="B54" s="1">
        <v>-1.990626E-4</v>
      </c>
      <c r="C54" s="5"/>
      <c r="J54">
        <f t="shared" si="0"/>
        <v>1.4929695E-5</v>
      </c>
      <c r="K54" s="5">
        <f t="shared" si="1"/>
        <v>-3.9535769612711027</v>
      </c>
    </row>
    <row r="55" spans="1:11" x14ac:dyDescent="0.25">
      <c r="A55" s="1">
        <v>0.1</v>
      </c>
      <c r="B55" s="1">
        <v>-1.9382000000000001E-4</v>
      </c>
      <c r="C55" s="5"/>
      <c r="J55">
        <f t="shared" si="0"/>
        <v>1.9382000000000002E-5</v>
      </c>
      <c r="K55" s="5">
        <f t="shared" si="1"/>
        <v>-3.8494538232373392</v>
      </c>
    </row>
    <row r="56" spans="1:11" x14ac:dyDescent="0.25">
      <c r="A56" s="1">
        <v>0.125</v>
      </c>
      <c r="B56" s="1">
        <v>-1.8789459999999999E-4</v>
      </c>
      <c r="C56" s="5"/>
      <c r="J56">
        <f t="shared" si="0"/>
        <v>2.3486824999999999E-5</v>
      </c>
      <c r="K56" s="5">
        <f t="shared" si="1"/>
        <v>-3.7317696127110227</v>
      </c>
    </row>
    <row r="57" spans="1:11" x14ac:dyDescent="0.25">
      <c r="A57" s="1">
        <v>0.15</v>
      </c>
      <c r="B57" s="1">
        <v>-1.809697E-4</v>
      </c>
      <c r="C57" s="5"/>
      <c r="J57">
        <f t="shared" si="0"/>
        <v>2.7145455E-5</v>
      </c>
      <c r="K57" s="5">
        <f t="shared" si="1"/>
        <v>-3.594234359483615</v>
      </c>
    </row>
    <row r="58" spans="1:11" x14ac:dyDescent="0.25">
      <c r="A58" s="1">
        <v>0.17499999999999999</v>
      </c>
      <c r="B58" s="1">
        <v>-1.738969E-4</v>
      </c>
      <c r="C58" s="5"/>
      <c r="J58">
        <f t="shared" si="0"/>
        <v>3.0431957499999996E-5</v>
      </c>
      <c r="K58" s="5">
        <f t="shared" si="1"/>
        <v>-3.4537616683217478</v>
      </c>
    </row>
    <row r="59" spans="1:11" x14ac:dyDescent="0.25">
      <c r="A59" s="1">
        <v>0.2</v>
      </c>
      <c r="B59" s="1">
        <v>-1.6739559999999999E-4</v>
      </c>
      <c r="C59" s="5"/>
      <c r="J59">
        <f t="shared" si="0"/>
        <v>3.3479119999999997E-5</v>
      </c>
      <c r="K59" s="5">
        <f t="shared" si="1"/>
        <v>-3.3246395233366437</v>
      </c>
    </row>
    <row r="60" spans="1:11" x14ac:dyDescent="0.25">
      <c r="A60" s="1">
        <v>0.22500000000000001</v>
      </c>
      <c r="B60" s="1">
        <v>-1.592656E-4</v>
      </c>
      <c r="C60" s="5"/>
      <c r="J60">
        <f t="shared" si="0"/>
        <v>3.5834760000000002E-5</v>
      </c>
      <c r="K60" s="5">
        <f t="shared" si="1"/>
        <v>-3.1631698113207549</v>
      </c>
    </row>
    <row r="61" spans="1:11" x14ac:dyDescent="0.25">
      <c r="A61" s="1">
        <v>0.25</v>
      </c>
      <c r="B61" s="1">
        <v>-1.499479E-4</v>
      </c>
      <c r="C61" s="5"/>
      <c r="J61">
        <f t="shared" si="0"/>
        <v>3.7486975E-5</v>
      </c>
      <c r="K61" s="5">
        <f t="shared" si="1"/>
        <v>-2.9781112214498511</v>
      </c>
    </row>
    <row r="62" spans="1:11" x14ac:dyDescent="0.25">
      <c r="A62" s="1">
        <v>0.27500000000000002</v>
      </c>
      <c r="B62" s="1">
        <v>-1.4154409999999999E-4</v>
      </c>
      <c r="C62" s="5"/>
      <c r="J62">
        <f t="shared" si="0"/>
        <v>3.8924627500000002E-5</v>
      </c>
      <c r="K62" s="5">
        <f t="shared" si="1"/>
        <v>-2.811203574975174</v>
      </c>
    </row>
    <row r="63" spans="1:11" x14ac:dyDescent="0.25">
      <c r="A63" s="1">
        <v>0.3</v>
      </c>
      <c r="B63" s="1">
        <v>-1.306495E-4</v>
      </c>
      <c r="C63" s="5"/>
      <c r="J63">
        <f t="shared" si="0"/>
        <v>3.9194849999999996E-5</v>
      </c>
      <c r="K63" s="5">
        <f t="shared" si="1"/>
        <v>-2.5948262164846079</v>
      </c>
    </row>
    <row r="64" spans="1:11" x14ac:dyDescent="0.25">
      <c r="A64" s="1">
        <v>0.32500000000000001</v>
      </c>
      <c r="B64" s="1">
        <v>-1.198517E-4</v>
      </c>
      <c r="C64" s="5"/>
      <c r="J64">
        <f t="shared" si="0"/>
        <v>3.8951802499999999E-5</v>
      </c>
      <c r="K64" s="5">
        <f t="shared" si="1"/>
        <v>-2.3803714001986096</v>
      </c>
    </row>
    <row r="65" spans="1:11" x14ac:dyDescent="0.25">
      <c r="A65" s="1">
        <v>0.35</v>
      </c>
      <c r="B65" s="1">
        <v>-1.085068E-4</v>
      </c>
      <c r="C65" s="5"/>
      <c r="J65">
        <f t="shared" si="0"/>
        <v>3.7977379999999999E-5</v>
      </c>
      <c r="K65" s="5">
        <f t="shared" si="1"/>
        <v>-2.1550506454816287</v>
      </c>
    </row>
    <row r="66" spans="1:11" x14ac:dyDescent="0.25">
      <c r="A66" s="1">
        <v>0.375</v>
      </c>
      <c r="B66" s="1">
        <v>-9.6385760000000005E-5</v>
      </c>
      <c r="C66" s="5"/>
      <c r="J66">
        <f t="shared" si="0"/>
        <v>3.6144660000000004E-5</v>
      </c>
      <c r="K66" s="5">
        <f t="shared" si="1"/>
        <v>-1.9143149950347567</v>
      </c>
    </row>
    <row r="67" spans="1:11" x14ac:dyDescent="0.25">
      <c r="A67" s="1">
        <v>0.4</v>
      </c>
      <c r="B67" s="1">
        <v>-8.1184220000000002E-5</v>
      </c>
      <c r="C67" s="5"/>
      <c r="J67">
        <f t="shared" si="0"/>
        <v>3.2473688000000001E-5</v>
      </c>
      <c r="K67" s="5">
        <f t="shared" si="1"/>
        <v>-1.6123976166832175</v>
      </c>
    </row>
    <row r="68" spans="1:11" x14ac:dyDescent="0.25">
      <c r="A68" s="1">
        <v>0.42499999999999999</v>
      </c>
      <c r="B68" s="1">
        <v>-6.5093720000000005E-5</v>
      </c>
      <c r="C68" s="5"/>
      <c r="J68">
        <f t="shared" si="0"/>
        <v>2.7664831000000001E-5</v>
      </c>
      <c r="K68" s="5">
        <f t="shared" si="1"/>
        <v>-1.292824627606753</v>
      </c>
    </row>
    <row r="69" spans="1:11" x14ac:dyDescent="0.25">
      <c r="A69" s="1">
        <v>0.45</v>
      </c>
      <c r="B69" s="1">
        <v>-4.8131060000000001E-5</v>
      </c>
      <c r="C69" s="5"/>
      <c r="J69">
        <f t="shared" si="0"/>
        <v>2.1658977000000001E-5</v>
      </c>
      <c r="K69" s="5">
        <f t="shared" si="1"/>
        <v>-0.95592969215491563</v>
      </c>
    </row>
    <row r="70" spans="1:11" x14ac:dyDescent="0.25">
      <c r="A70" s="1">
        <v>0.47499999999999998</v>
      </c>
      <c r="B70" s="1">
        <v>-2.863981E-5</v>
      </c>
      <c r="C70" s="5"/>
      <c r="J70">
        <f t="shared" si="0"/>
        <v>1.360390975E-5</v>
      </c>
      <c r="K70" s="5">
        <f t="shared" si="1"/>
        <v>-0.56881449851042709</v>
      </c>
    </row>
    <row r="71" spans="1:11" x14ac:dyDescent="0.25">
      <c r="A71" s="1">
        <v>0.5</v>
      </c>
      <c r="B71" s="1">
        <v>-8.1470429999999994E-6</v>
      </c>
      <c r="C71" s="5"/>
      <c r="J71">
        <f t="shared" si="0"/>
        <v>4.0735214999999997E-6</v>
      </c>
      <c r="K71" s="5">
        <f t="shared" si="1"/>
        <v>-0.16180820258192652</v>
      </c>
    </row>
    <row r="72" spans="1:11" x14ac:dyDescent="0.25">
      <c r="A72" s="1">
        <v>0.52500000000000002</v>
      </c>
      <c r="B72" s="1">
        <v>1.554857E-5</v>
      </c>
      <c r="C72" s="5"/>
      <c r="J72">
        <f t="shared" si="0"/>
        <v>-8.1629992500000009E-6</v>
      </c>
      <c r="K72" s="5">
        <f t="shared" si="1"/>
        <v>0.30880973187686195</v>
      </c>
    </row>
    <row r="73" spans="1:11" x14ac:dyDescent="0.25">
      <c r="A73" s="1">
        <v>0.55000000000000004</v>
      </c>
      <c r="B73" s="1">
        <v>4.0965630000000002E-5</v>
      </c>
      <c r="C73" s="5"/>
      <c r="J73">
        <f t="shared" si="0"/>
        <v>-2.2531096500000002E-5</v>
      </c>
      <c r="K73" s="5">
        <f t="shared" si="1"/>
        <v>0.81361727904667336</v>
      </c>
    </row>
    <row r="74" spans="1:11" x14ac:dyDescent="0.25">
      <c r="A74" s="1">
        <v>0.57499999999999996</v>
      </c>
      <c r="B74" s="1">
        <v>6.9081569999999997E-5</v>
      </c>
      <c r="C74" s="5"/>
      <c r="J74">
        <f t="shared" si="0"/>
        <v>-3.9721902749999992E-5</v>
      </c>
      <c r="K74" s="5">
        <f t="shared" si="1"/>
        <v>1.3720272095332671</v>
      </c>
    </row>
    <row r="75" spans="1:11" x14ac:dyDescent="0.25">
      <c r="A75" s="1">
        <v>0.6</v>
      </c>
      <c r="B75" s="1">
        <v>9.8827510000000003E-5</v>
      </c>
      <c r="C75" s="5"/>
      <c r="J75">
        <f t="shared" ref="J75:J138" si="2">-(B75*A75)</f>
        <v>-5.9296506E-5</v>
      </c>
      <c r="K75" s="5">
        <f t="shared" ref="K75:K138" si="3">B75*1000/$D$7</f>
        <v>1.9628105263157896</v>
      </c>
    </row>
    <row r="76" spans="1:11" x14ac:dyDescent="0.25">
      <c r="A76" s="1">
        <v>0.625</v>
      </c>
      <c r="B76" s="1">
        <v>1.3268390000000001E-4</v>
      </c>
      <c r="C76" s="5"/>
      <c r="J76">
        <f t="shared" si="2"/>
        <v>-8.2927437500000014E-5</v>
      </c>
      <c r="K76" s="5">
        <f t="shared" si="3"/>
        <v>2.635231380337637</v>
      </c>
    </row>
    <row r="77" spans="1:11" x14ac:dyDescent="0.25">
      <c r="A77" s="1">
        <v>0.65</v>
      </c>
      <c r="B77" s="1">
        <v>1.663585E-4</v>
      </c>
      <c r="C77" s="5"/>
      <c r="J77">
        <f t="shared" si="2"/>
        <v>-1.0813302500000001E-4</v>
      </c>
      <c r="K77" s="5">
        <f t="shared" si="3"/>
        <v>3.3040417080436941</v>
      </c>
    </row>
    <row r="78" spans="1:11" x14ac:dyDescent="0.25">
      <c r="A78" s="1">
        <v>0.67500000000000004</v>
      </c>
      <c r="B78" s="1">
        <v>2.005992E-4</v>
      </c>
      <c r="C78" s="5"/>
      <c r="J78">
        <f t="shared" si="2"/>
        <v>-1.3540446E-4</v>
      </c>
      <c r="K78" s="5">
        <f t="shared" si="3"/>
        <v>3.9840953326713011</v>
      </c>
    </row>
    <row r="79" spans="1:11" x14ac:dyDescent="0.25">
      <c r="A79" s="1">
        <v>0.7</v>
      </c>
      <c r="B79" s="1">
        <v>2.381382E-4</v>
      </c>
      <c r="C79" s="5"/>
      <c r="J79">
        <f t="shared" si="2"/>
        <v>-1.6669674E-4</v>
      </c>
      <c r="K79" s="5">
        <f t="shared" si="3"/>
        <v>4.729656405163853</v>
      </c>
    </row>
    <row r="80" spans="1:11" x14ac:dyDescent="0.25">
      <c r="A80" s="1">
        <v>0.72499999999999998</v>
      </c>
      <c r="B80" s="1">
        <v>2.7820250000000003E-4</v>
      </c>
      <c r="C80" s="5"/>
      <c r="J80">
        <f t="shared" si="2"/>
        <v>-2.0169681250000002E-4</v>
      </c>
      <c r="K80" s="5">
        <f t="shared" si="3"/>
        <v>5.5253723932472694</v>
      </c>
    </row>
    <row r="81" spans="1:11" x14ac:dyDescent="0.25">
      <c r="A81" s="1">
        <v>0.75</v>
      </c>
      <c r="B81" s="1">
        <v>3.2141670000000001E-4</v>
      </c>
      <c r="C81" s="5"/>
      <c r="J81">
        <f t="shared" si="2"/>
        <v>-2.4106252500000002E-4</v>
      </c>
      <c r="K81" s="5">
        <f t="shared" si="3"/>
        <v>6.3836484607745785</v>
      </c>
    </row>
    <row r="82" spans="1:11" x14ac:dyDescent="0.25">
      <c r="A82" s="1">
        <v>0.77500000000000002</v>
      </c>
      <c r="B82" s="1">
        <v>3.6466800000000001E-4</v>
      </c>
      <c r="C82" s="5"/>
      <c r="J82">
        <f t="shared" si="2"/>
        <v>-2.826177E-4</v>
      </c>
      <c r="K82" s="5">
        <f t="shared" si="3"/>
        <v>7.2426613704071503</v>
      </c>
    </row>
    <row r="83" spans="1:11" x14ac:dyDescent="0.25">
      <c r="A83" s="1">
        <v>0.8</v>
      </c>
      <c r="B83" s="1">
        <v>4.1010280000000003E-4</v>
      </c>
      <c r="C83" s="5"/>
      <c r="J83">
        <f t="shared" si="2"/>
        <v>-3.2808224000000006E-4</v>
      </c>
      <c r="K83" s="5">
        <f t="shared" si="3"/>
        <v>8.1450407149950355</v>
      </c>
    </row>
    <row r="84" spans="1:11" x14ac:dyDescent="0.25">
      <c r="A84" s="1">
        <v>0.82499999999999996</v>
      </c>
      <c r="B84" s="1">
        <v>4.5478789999999999E-4</v>
      </c>
      <c r="C84" s="5"/>
      <c r="J84">
        <f t="shared" si="2"/>
        <v>-3.752000175E-4</v>
      </c>
      <c r="K84" s="5">
        <f t="shared" si="3"/>
        <v>9.0325302879841107</v>
      </c>
    </row>
    <row r="85" spans="1:11" x14ac:dyDescent="0.25">
      <c r="A85" s="1">
        <v>0.85</v>
      </c>
      <c r="B85" s="1">
        <v>5.0197450000000004E-4</v>
      </c>
      <c r="C85" s="5"/>
      <c r="J85">
        <f t="shared" si="2"/>
        <v>-4.26678325E-4</v>
      </c>
      <c r="K85" s="5">
        <f t="shared" si="3"/>
        <v>9.9697020854021847</v>
      </c>
    </row>
    <row r="86" spans="1:11" x14ac:dyDescent="0.25">
      <c r="A86" s="1">
        <v>0.875</v>
      </c>
      <c r="B86" s="1">
        <v>5.5380999999999996E-4</v>
      </c>
      <c r="C86" s="5"/>
      <c r="J86">
        <f t="shared" si="2"/>
        <v>-4.8458374999999995E-4</v>
      </c>
      <c r="K86" s="5">
        <f t="shared" si="3"/>
        <v>10.999205561072491</v>
      </c>
    </row>
    <row r="87" spans="1:11" x14ac:dyDescent="0.25">
      <c r="A87" s="1">
        <v>0.9</v>
      </c>
      <c r="B87" s="1">
        <v>6.0411969999999999E-4</v>
      </c>
      <c r="C87" s="5"/>
      <c r="J87">
        <f t="shared" si="2"/>
        <v>-5.4370773000000005E-4</v>
      </c>
      <c r="K87" s="5">
        <f t="shared" si="3"/>
        <v>11.998405163853029</v>
      </c>
    </row>
    <row r="88" spans="1:11" x14ac:dyDescent="0.25">
      <c r="A88" s="1">
        <v>0.92500000000000004</v>
      </c>
      <c r="B88" s="1">
        <v>6.5813950000000003E-4</v>
      </c>
      <c r="C88" s="5"/>
      <c r="J88">
        <f t="shared" si="2"/>
        <v>-6.0877903750000001E-4</v>
      </c>
      <c r="K88" s="5">
        <f t="shared" si="3"/>
        <v>13.0712909632572</v>
      </c>
    </row>
    <row r="89" spans="1:11" x14ac:dyDescent="0.25">
      <c r="A89" s="1">
        <v>0.95</v>
      </c>
      <c r="B89" s="1">
        <v>7.1170700000000001E-4</v>
      </c>
      <c r="C89" s="5"/>
      <c r="J89">
        <f t="shared" si="2"/>
        <v>-6.7612165000000002E-4</v>
      </c>
      <c r="K89" s="5">
        <f t="shared" si="3"/>
        <v>14.135193644488579</v>
      </c>
    </row>
    <row r="90" spans="1:11" x14ac:dyDescent="0.25">
      <c r="A90" s="1">
        <v>0.97499999999999998</v>
      </c>
      <c r="B90" s="1">
        <v>7.6549789999999995E-4</v>
      </c>
      <c r="C90" s="5"/>
      <c r="J90">
        <f t="shared" si="2"/>
        <v>-7.4636045249999998E-4</v>
      </c>
      <c r="K90" s="5">
        <f t="shared" si="3"/>
        <v>15.203533267130089</v>
      </c>
    </row>
    <row r="91" spans="1:11" x14ac:dyDescent="0.25">
      <c r="A91" s="1">
        <v>1</v>
      </c>
      <c r="B91" s="1">
        <v>8.2395069999999996E-4</v>
      </c>
      <c r="C91" s="5"/>
      <c r="J91">
        <f t="shared" si="2"/>
        <v>-8.2395069999999996E-4</v>
      </c>
      <c r="K91" s="5">
        <f t="shared" si="3"/>
        <v>16.364462760675274</v>
      </c>
    </row>
    <row r="92" spans="1:11" x14ac:dyDescent="0.25">
      <c r="A92" s="1">
        <v>1</v>
      </c>
      <c r="B92" s="1">
        <v>8.2838639999999999E-4</v>
      </c>
      <c r="C92" s="5"/>
      <c r="J92">
        <f t="shared" si="2"/>
        <v>-8.2838639999999999E-4</v>
      </c>
      <c r="K92" s="5">
        <f t="shared" si="3"/>
        <v>16.452560079443892</v>
      </c>
    </row>
    <row r="93" spans="1:11" x14ac:dyDescent="0.25">
      <c r="A93" s="1">
        <v>0.97499999999999998</v>
      </c>
      <c r="B93" s="1">
        <v>7.7634100000000005E-4</v>
      </c>
      <c r="C93" s="5"/>
      <c r="J93">
        <f t="shared" si="2"/>
        <v>-7.5693247500000004E-4</v>
      </c>
      <c r="K93" s="5">
        <f t="shared" si="3"/>
        <v>15.418887785501491</v>
      </c>
    </row>
    <row r="94" spans="1:11" x14ac:dyDescent="0.25">
      <c r="A94" s="1">
        <v>0.95</v>
      </c>
      <c r="B94" s="1">
        <v>7.2415079999999996E-4</v>
      </c>
      <c r="C94" s="5"/>
      <c r="J94">
        <f t="shared" si="2"/>
        <v>-6.8794325999999993E-4</v>
      </c>
      <c r="K94" s="5">
        <f t="shared" si="3"/>
        <v>14.38233962264151</v>
      </c>
    </row>
    <row r="95" spans="1:11" x14ac:dyDescent="0.25">
      <c r="A95" s="1">
        <v>0.92500000000000004</v>
      </c>
      <c r="B95" s="1">
        <v>6.6631209999999999E-4</v>
      </c>
      <c r="C95" s="5"/>
      <c r="J95">
        <f t="shared" si="2"/>
        <v>-6.1633869250000007E-4</v>
      </c>
      <c r="K95" s="5">
        <f t="shared" si="3"/>
        <v>13.233606752730884</v>
      </c>
    </row>
    <row r="96" spans="1:11" x14ac:dyDescent="0.25">
      <c r="A96" s="1">
        <v>0.9</v>
      </c>
      <c r="B96" s="1">
        <v>6.1311380000000004E-4</v>
      </c>
      <c r="C96" s="5"/>
      <c r="J96">
        <f t="shared" si="2"/>
        <v>-5.5180242000000006E-4</v>
      </c>
      <c r="K96" s="5">
        <f t="shared" si="3"/>
        <v>12.177036742800398</v>
      </c>
    </row>
    <row r="97" spans="1:11" x14ac:dyDescent="0.25">
      <c r="A97" s="1">
        <v>0.875</v>
      </c>
      <c r="B97" s="1">
        <v>5.6851660000000002E-4</v>
      </c>
      <c r="C97" s="5"/>
      <c r="J97">
        <f t="shared" si="2"/>
        <v>-4.9745202500000002E-4</v>
      </c>
      <c r="K97" s="5">
        <f t="shared" si="3"/>
        <v>11.291292949354519</v>
      </c>
    </row>
    <row r="98" spans="1:11" x14ac:dyDescent="0.25">
      <c r="A98" s="1">
        <v>0.85</v>
      </c>
      <c r="B98" s="1">
        <v>5.1189170000000002E-4</v>
      </c>
      <c r="C98" s="5"/>
      <c r="J98">
        <f t="shared" si="2"/>
        <v>-4.3510794500000003E-4</v>
      </c>
      <c r="K98" s="5">
        <f t="shared" si="3"/>
        <v>10.166667328699107</v>
      </c>
    </row>
    <row r="99" spans="1:11" x14ac:dyDescent="0.25">
      <c r="A99" s="1">
        <v>0.82499999999999996</v>
      </c>
      <c r="B99" s="1">
        <v>4.6380130000000001E-4</v>
      </c>
      <c r="C99" s="5"/>
      <c r="J99">
        <f t="shared" si="2"/>
        <v>-3.8263607249999998E-4</v>
      </c>
      <c r="K99" s="5">
        <f t="shared" si="3"/>
        <v>9.2115451837140032</v>
      </c>
    </row>
    <row r="100" spans="1:11" x14ac:dyDescent="0.25">
      <c r="A100" s="1">
        <v>0.8</v>
      </c>
      <c r="B100" s="1">
        <v>4.1629699999999999E-4</v>
      </c>
      <c r="C100" s="5"/>
      <c r="J100">
        <f t="shared" si="2"/>
        <v>-3.3303759999999999E-4</v>
      </c>
      <c r="K100" s="5">
        <f t="shared" si="3"/>
        <v>8.2680635551141997</v>
      </c>
    </row>
    <row r="101" spans="1:11" x14ac:dyDescent="0.25">
      <c r="A101" s="1">
        <v>0.77500000000000002</v>
      </c>
      <c r="B101" s="1">
        <v>3.7158770000000001E-4</v>
      </c>
      <c r="C101" s="5"/>
      <c r="J101">
        <f t="shared" si="2"/>
        <v>-2.8798046749999999E-4</v>
      </c>
      <c r="K101" s="5">
        <f t="shared" si="3"/>
        <v>7.3800933465739824</v>
      </c>
    </row>
    <row r="102" spans="1:11" x14ac:dyDescent="0.25">
      <c r="A102" s="1">
        <v>0.75</v>
      </c>
      <c r="B102" s="1">
        <v>3.2411719999999997E-4</v>
      </c>
      <c r="C102" s="5"/>
      <c r="J102">
        <f t="shared" si="2"/>
        <v>-2.4308789999999999E-4</v>
      </c>
      <c r="K102" s="5">
        <f t="shared" si="3"/>
        <v>6.4372830188679249</v>
      </c>
    </row>
    <row r="103" spans="1:11" x14ac:dyDescent="0.25">
      <c r="A103" s="1">
        <v>0.72499999999999998</v>
      </c>
      <c r="B103" s="1">
        <v>2.800972E-4</v>
      </c>
      <c r="C103" s="5"/>
      <c r="J103">
        <f t="shared" si="2"/>
        <v>-2.0307046999999998E-4</v>
      </c>
      <c r="K103" s="5">
        <f t="shared" si="3"/>
        <v>5.5630029791459785</v>
      </c>
    </row>
    <row r="104" spans="1:11" x14ac:dyDescent="0.25">
      <c r="A104" s="1">
        <v>0.7</v>
      </c>
      <c r="B104" s="1">
        <v>2.388147E-4</v>
      </c>
      <c r="C104" s="5"/>
      <c r="J104">
        <f t="shared" si="2"/>
        <v>-1.6717028999999999E-4</v>
      </c>
      <c r="K104" s="5">
        <f t="shared" si="3"/>
        <v>4.7430923535253227</v>
      </c>
    </row>
    <row r="105" spans="1:11" x14ac:dyDescent="0.25">
      <c r="A105" s="1">
        <v>0.67500000000000004</v>
      </c>
      <c r="B105" s="1">
        <v>1.9937230000000001E-4</v>
      </c>
      <c r="C105" s="5"/>
      <c r="J105">
        <f t="shared" si="2"/>
        <v>-1.345763025E-4</v>
      </c>
      <c r="K105" s="5">
        <f t="shared" si="3"/>
        <v>3.959727904667329</v>
      </c>
    </row>
    <row r="106" spans="1:11" x14ac:dyDescent="0.25">
      <c r="A106" s="1">
        <v>0.65</v>
      </c>
      <c r="B106" s="1">
        <v>1.624928E-4</v>
      </c>
      <c r="C106" s="5"/>
      <c r="J106">
        <f t="shared" si="2"/>
        <v>-1.0562032E-4</v>
      </c>
      <c r="K106" s="5">
        <f t="shared" si="3"/>
        <v>3.2272651439920557</v>
      </c>
    </row>
    <row r="107" spans="1:11" x14ac:dyDescent="0.25">
      <c r="A107" s="1">
        <v>0.625</v>
      </c>
      <c r="B107" s="1">
        <v>1.2758539999999999E-4</v>
      </c>
      <c r="C107" s="5"/>
      <c r="J107">
        <f t="shared" si="2"/>
        <v>-7.9740874999999992E-5</v>
      </c>
      <c r="K107" s="5">
        <f t="shared" si="3"/>
        <v>2.5339702085402185</v>
      </c>
    </row>
    <row r="108" spans="1:11" x14ac:dyDescent="0.25">
      <c r="A108" s="1">
        <v>0.6</v>
      </c>
      <c r="B108" s="1">
        <v>9.3187169999999999E-5</v>
      </c>
      <c r="C108" s="5"/>
      <c r="J108">
        <f t="shared" si="2"/>
        <v>-5.5912301999999995E-5</v>
      </c>
      <c r="K108" s="5">
        <f t="shared" si="3"/>
        <v>1.8507878848063555</v>
      </c>
    </row>
    <row r="109" spans="1:11" x14ac:dyDescent="0.25">
      <c r="A109" s="1">
        <v>0.57499999999999996</v>
      </c>
      <c r="B109" s="1">
        <v>6.2823029999999993E-5</v>
      </c>
      <c r="C109" s="5"/>
      <c r="J109">
        <f t="shared" si="2"/>
        <v>-3.6123242249999994E-5</v>
      </c>
      <c r="K109" s="5">
        <f t="shared" si="3"/>
        <v>1.2477265143992053</v>
      </c>
    </row>
    <row r="110" spans="1:11" x14ac:dyDescent="0.25">
      <c r="A110" s="1">
        <v>0.55000000000000004</v>
      </c>
      <c r="B110" s="1">
        <v>3.5370500000000003E-5</v>
      </c>
      <c r="C110" s="5"/>
      <c r="J110">
        <f t="shared" si="2"/>
        <v>-1.9453775000000002E-5</v>
      </c>
      <c r="K110" s="5">
        <f t="shared" si="3"/>
        <v>0.70249255213505479</v>
      </c>
    </row>
    <row r="111" spans="1:11" x14ac:dyDescent="0.25">
      <c r="A111" s="1">
        <v>0.52500000000000002</v>
      </c>
      <c r="B111" s="1">
        <v>1.052423E-5</v>
      </c>
      <c r="C111" s="5"/>
      <c r="J111">
        <f t="shared" si="2"/>
        <v>-5.5252207500000002E-6</v>
      </c>
      <c r="K111" s="5">
        <f t="shared" si="3"/>
        <v>0.20902144985104271</v>
      </c>
    </row>
    <row r="112" spans="1:11" x14ac:dyDescent="0.25">
      <c r="A112" s="1">
        <v>0.5</v>
      </c>
      <c r="B112" s="1">
        <v>-1.129859E-5</v>
      </c>
      <c r="C112" s="5"/>
      <c r="J112">
        <f t="shared" si="2"/>
        <v>5.6492949999999999E-6</v>
      </c>
      <c r="K112" s="5">
        <f t="shared" si="3"/>
        <v>-0.2244009930486594</v>
      </c>
    </row>
    <row r="113" spans="1:11" x14ac:dyDescent="0.25">
      <c r="A113" s="1">
        <v>0.47499999999999998</v>
      </c>
      <c r="B113" s="1">
        <v>-3.1422779999999999E-5</v>
      </c>
      <c r="C113" s="5"/>
      <c r="J113">
        <f t="shared" si="2"/>
        <v>1.4925820499999998E-5</v>
      </c>
      <c r="K113" s="5">
        <f t="shared" si="3"/>
        <v>-0.62408699106256205</v>
      </c>
    </row>
    <row r="114" spans="1:11" x14ac:dyDescent="0.25">
      <c r="A114" s="1">
        <v>0.45</v>
      </c>
      <c r="B114" s="1">
        <v>-4.8810890000000003E-5</v>
      </c>
      <c r="C114" s="5"/>
      <c r="J114">
        <f t="shared" si="2"/>
        <v>2.1964900500000002E-5</v>
      </c>
      <c r="K114" s="5">
        <f t="shared" si="3"/>
        <v>-0.96943177755710042</v>
      </c>
    </row>
    <row r="115" spans="1:11" x14ac:dyDescent="0.25">
      <c r="A115" s="1">
        <v>0.42499999999999999</v>
      </c>
      <c r="B115" s="1">
        <v>-6.4331550000000002E-5</v>
      </c>
      <c r="C115" s="5"/>
      <c r="J115">
        <f t="shared" si="2"/>
        <v>2.734090875E-5</v>
      </c>
      <c r="K115" s="5">
        <f t="shared" si="3"/>
        <v>-1.2776871896722939</v>
      </c>
    </row>
    <row r="116" spans="1:11" x14ac:dyDescent="0.25">
      <c r="A116" s="1">
        <v>0.4</v>
      </c>
      <c r="B116" s="1">
        <v>-7.8301500000000002E-5</v>
      </c>
      <c r="C116" s="5"/>
      <c r="J116">
        <f t="shared" si="2"/>
        <v>3.13206E-5</v>
      </c>
      <c r="K116" s="5">
        <f t="shared" si="3"/>
        <v>-1.5551439920556107</v>
      </c>
    </row>
    <row r="117" spans="1:11" x14ac:dyDescent="0.25">
      <c r="A117" s="1">
        <v>0.375</v>
      </c>
      <c r="B117" s="1">
        <v>-9.0330080000000003E-5</v>
      </c>
      <c r="C117" s="5"/>
      <c r="J117">
        <f t="shared" si="2"/>
        <v>3.3873779999999999E-5</v>
      </c>
      <c r="K117" s="5">
        <f t="shared" si="3"/>
        <v>-1.7940432969215494</v>
      </c>
    </row>
    <row r="118" spans="1:11" x14ac:dyDescent="0.25">
      <c r="A118" s="1">
        <v>0.35</v>
      </c>
      <c r="B118" s="1">
        <v>-1.0209949999999999E-4</v>
      </c>
      <c r="C118" s="5"/>
      <c r="J118">
        <f t="shared" si="2"/>
        <v>3.5734824999999997E-5</v>
      </c>
      <c r="K118" s="5">
        <f t="shared" si="3"/>
        <v>-2.0277954319761666</v>
      </c>
    </row>
    <row r="119" spans="1:11" x14ac:dyDescent="0.25">
      <c r="A119" s="1">
        <v>0.32500000000000001</v>
      </c>
      <c r="B119" s="1">
        <v>-1.122247E-4</v>
      </c>
      <c r="C119" s="5"/>
      <c r="J119">
        <f t="shared" si="2"/>
        <v>3.64730275E-5</v>
      </c>
      <c r="K119" s="5">
        <f t="shared" si="3"/>
        <v>-2.2288917576961271</v>
      </c>
    </row>
    <row r="120" spans="1:11" x14ac:dyDescent="0.25">
      <c r="A120" s="1">
        <v>0.3</v>
      </c>
      <c r="B120" s="1">
        <v>-1.213407E-4</v>
      </c>
      <c r="C120" s="5"/>
      <c r="J120">
        <f t="shared" si="2"/>
        <v>3.6402209999999996E-5</v>
      </c>
      <c r="K120" s="5">
        <f t="shared" si="3"/>
        <v>-2.4099443892750743</v>
      </c>
    </row>
    <row r="121" spans="1:11" x14ac:dyDescent="0.25">
      <c r="A121" s="1">
        <v>0.27500000000000002</v>
      </c>
      <c r="B121" s="1">
        <v>-1.2935750000000001E-4</v>
      </c>
      <c r="C121" s="5"/>
      <c r="J121">
        <f t="shared" si="2"/>
        <v>3.5573312500000005E-5</v>
      </c>
      <c r="K121" s="5">
        <f t="shared" si="3"/>
        <v>-2.5691658391261174</v>
      </c>
    </row>
    <row r="122" spans="1:11" x14ac:dyDescent="0.25">
      <c r="A122" s="1">
        <v>0.25</v>
      </c>
      <c r="B122" s="1">
        <v>-1.3858109999999999E-4</v>
      </c>
      <c r="C122" s="5"/>
      <c r="J122">
        <f t="shared" si="2"/>
        <v>3.4645274999999997E-5</v>
      </c>
      <c r="K122" s="5">
        <f t="shared" si="3"/>
        <v>-2.7523555114200593</v>
      </c>
    </row>
    <row r="123" spans="1:11" x14ac:dyDescent="0.25">
      <c r="A123" s="1">
        <v>0.22500000000000001</v>
      </c>
      <c r="B123" s="1">
        <v>-1.457981E-4</v>
      </c>
      <c r="C123" s="5"/>
      <c r="J123">
        <f t="shared" si="2"/>
        <v>3.2804572500000002E-5</v>
      </c>
      <c r="K123" s="5">
        <f t="shared" si="3"/>
        <v>-2.8956921549155905</v>
      </c>
    </row>
    <row r="124" spans="1:11" x14ac:dyDescent="0.25">
      <c r="A124" s="1">
        <v>0.2</v>
      </c>
      <c r="B124" s="1">
        <v>-1.5321050000000001E-4</v>
      </c>
      <c r="C124" s="5"/>
      <c r="J124">
        <f t="shared" si="2"/>
        <v>3.0642100000000003E-5</v>
      </c>
      <c r="K124" s="5">
        <f t="shared" si="3"/>
        <v>-3.042909632571996</v>
      </c>
    </row>
    <row r="125" spans="1:11" x14ac:dyDescent="0.25">
      <c r="A125" s="1">
        <v>0.17499999999999999</v>
      </c>
      <c r="B125" s="1">
        <v>-1.602525E-4</v>
      </c>
      <c r="C125" s="5"/>
      <c r="J125">
        <f t="shared" si="2"/>
        <v>2.8044187499999997E-5</v>
      </c>
      <c r="K125" s="5">
        <f t="shared" si="3"/>
        <v>-3.1827706057596821</v>
      </c>
    </row>
    <row r="126" spans="1:11" x14ac:dyDescent="0.25">
      <c r="A126" s="1">
        <v>0.15</v>
      </c>
      <c r="B126" s="1">
        <v>-1.67133E-4</v>
      </c>
      <c r="C126" s="5"/>
      <c r="J126">
        <f t="shared" si="2"/>
        <v>2.5069949999999999E-5</v>
      </c>
      <c r="K126" s="5">
        <f t="shared" si="3"/>
        <v>-3.3194240317775572</v>
      </c>
    </row>
    <row r="127" spans="1:11" x14ac:dyDescent="0.25">
      <c r="A127" s="1">
        <v>0.125</v>
      </c>
      <c r="B127" s="1">
        <v>-1.7425850000000001E-4</v>
      </c>
      <c r="C127" s="5"/>
      <c r="J127">
        <f t="shared" si="2"/>
        <v>2.1782312500000001E-5</v>
      </c>
      <c r="K127" s="5">
        <f t="shared" si="3"/>
        <v>-3.4609433962264156</v>
      </c>
    </row>
    <row r="128" spans="1:11" x14ac:dyDescent="0.25">
      <c r="A128" s="1">
        <v>0.1</v>
      </c>
      <c r="B128" s="1">
        <v>-1.7926190000000001E-4</v>
      </c>
      <c r="C128" s="5"/>
      <c r="J128">
        <f t="shared" si="2"/>
        <v>1.7926190000000001E-5</v>
      </c>
      <c r="K128" s="5">
        <f t="shared" si="3"/>
        <v>-3.5603157894736843</v>
      </c>
    </row>
    <row r="129" spans="1:11" x14ac:dyDescent="0.25">
      <c r="A129" s="1">
        <v>7.4999999999999997E-2</v>
      </c>
      <c r="B129" s="1">
        <v>-1.8515299999999999E-4</v>
      </c>
      <c r="C129" s="5"/>
      <c r="J129">
        <f t="shared" si="2"/>
        <v>1.3886474999999998E-5</v>
      </c>
      <c r="K129" s="5">
        <f t="shared" si="3"/>
        <v>-3.6773187686196622</v>
      </c>
    </row>
    <row r="130" spans="1:11" x14ac:dyDescent="0.25">
      <c r="A130" s="1">
        <v>0.05</v>
      </c>
      <c r="B130" s="1">
        <v>-1.9169259999999999E-4</v>
      </c>
      <c r="C130" s="5"/>
      <c r="J130">
        <f t="shared" si="2"/>
        <v>9.5846300000000001E-6</v>
      </c>
      <c r="K130" s="5">
        <f t="shared" si="3"/>
        <v>-3.807201588877855</v>
      </c>
    </row>
    <row r="131" spans="1:11" x14ac:dyDescent="0.25">
      <c r="A131" s="1">
        <v>2.5000000000000001E-2</v>
      </c>
      <c r="B131" s="1">
        <v>-1.9793170000000001E-4</v>
      </c>
      <c r="C131" s="5"/>
      <c r="J131">
        <f t="shared" si="2"/>
        <v>4.9482925000000009E-6</v>
      </c>
      <c r="K131" s="5">
        <f t="shared" si="3"/>
        <v>-3.9311161866931483</v>
      </c>
    </row>
    <row r="132" spans="1:11" x14ac:dyDescent="0.25">
      <c r="A132" s="1">
        <v>0</v>
      </c>
      <c r="B132" s="1">
        <v>-2.0123569999999999E-4</v>
      </c>
      <c r="C132" s="5"/>
      <c r="J132">
        <f t="shared" si="2"/>
        <v>0</v>
      </c>
      <c r="K132" s="5">
        <f t="shared" si="3"/>
        <v>-3.9967368421052631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si="2"/>
        <v>0</v>
      </c>
      <c r="K138" s="5">
        <f t="shared" si="3"/>
        <v>0</v>
      </c>
    </row>
    <row r="139" spans="1:11" x14ac:dyDescent="0.25">
      <c r="C139" s="5"/>
      <c r="J139">
        <f t="shared" ref="J139:J202" si="4">-(B139*A139)</f>
        <v>0</v>
      </c>
      <c r="K139" s="5">
        <f t="shared" ref="K139:K202" si="5">B139*1000/$D$7</f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si="4"/>
        <v>0</v>
      </c>
      <c r="K202" s="5">
        <f t="shared" si="5"/>
        <v>0</v>
      </c>
    </row>
    <row r="203" spans="3:11" x14ac:dyDescent="0.25">
      <c r="C203" s="5"/>
      <c r="J203">
        <f t="shared" ref="J203:J266" si="6">-(B203*A203)</f>
        <v>0</v>
      </c>
      <c r="K203" s="5">
        <f t="shared" ref="K203:K266" si="7">B203*1000/$D$7</f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si="6"/>
        <v>0</v>
      </c>
      <c r="K266" s="5">
        <f t="shared" si="7"/>
        <v>0</v>
      </c>
    </row>
    <row r="267" spans="3:11" x14ac:dyDescent="0.25">
      <c r="C267" s="5"/>
      <c r="J267">
        <f t="shared" ref="J267:J330" si="8">-(B267*A267)</f>
        <v>0</v>
      </c>
      <c r="K267" s="5">
        <f t="shared" ref="K267:K330" si="9">B267*1000/$D$7</f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si="8"/>
        <v>0</v>
      </c>
      <c r="K330" s="5">
        <f t="shared" si="9"/>
        <v>0</v>
      </c>
    </row>
    <row r="331" spans="3:11" x14ac:dyDescent="0.25">
      <c r="C331" s="5"/>
      <c r="J331">
        <f t="shared" ref="J331:J394" si="10">-(B331*A331)</f>
        <v>0</v>
      </c>
      <c r="K331" s="5">
        <f t="shared" ref="K331:K394" si="11">B331*1000/$D$7</f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si="10"/>
        <v>0</v>
      </c>
      <c r="K394" s="5">
        <f t="shared" si="11"/>
        <v>0</v>
      </c>
    </row>
    <row r="395" spans="3:11" x14ac:dyDescent="0.25">
      <c r="C395" s="5"/>
      <c r="J395">
        <f t="shared" ref="J395:J410" si="12">-(B395*A395)</f>
        <v>0</v>
      </c>
      <c r="K395" s="5">
        <f t="shared" ref="K395:K410" si="13">B395*1000/$D$7</f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5" priority="2" stopIfTrue="1" operator="equal">
      <formula>0</formula>
    </cfRule>
  </conditionalFormatting>
  <conditionalFormatting sqref="E23:E24">
    <cfRule type="cellIs" dxfId="4" priority="1" stopIfTrue="1" operator="notEqual">
      <formula>0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17</v>
      </c>
      <c r="D2" t="s">
        <v>18</v>
      </c>
    </row>
    <row r="3" spans="1:16" x14ac:dyDescent="0.25">
      <c r="C3" s="2" t="s">
        <v>19</v>
      </c>
      <c r="D3" t="s">
        <v>18</v>
      </c>
    </row>
    <row r="4" spans="1:16" x14ac:dyDescent="0.25">
      <c r="C4" s="2" t="s">
        <v>20</v>
      </c>
      <c r="D4" s="3"/>
      <c r="E4" t="s">
        <v>21</v>
      </c>
    </row>
    <row r="5" spans="1:16" x14ac:dyDescent="0.25">
      <c r="C5" s="2" t="s">
        <v>22</v>
      </c>
      <c r="D5" s="4">
        <v>100</v>
      </c>
      <c r="E5" t="s">
        <v>23</v>
      </c>
    </row>
    <row r="6" spans="1:16" x14ac:dyDescent="0.25">
      <c r="C6" s="2" t="s">
        <v>24</v>
      </c>
      <c r="D6" s="4">
        <v>420</v>
      </c>
      <c r="E6" t="s">
        <v>25</v>
      </c>
    </row>
    <row r="7" spans="1:16" x14ac:dyDescent="0.25">
      <c r="C7" s="2" t="s">
        <v>26</v>
      </c>
      <c r="D7" s="4">
        <v>2.035E-2</v>
      </c>
      <c r="E7" t="s">
        <v>27</v>
      </c>
    </row>
    <row r="9" spans="1:16" x14ac:dyDescent="0.25">
      <c r="A9" t="s">
        <v>28</v>
      </c>
      <c r="B9" t="s">
        <v>29</v>
      </c>
      <c r="E9" s="4" t="s">
        <v>30</v>
      </c>
      <c r="F9" s="4" t="s">
        <v>31</v>
      </c>
      <c r="J9" t="s">
        <v>32</v>
      </c>
      <c r="K9" t="s">
        <v>33</v>
      </c>
    </row>
    <row r="10" spans="1:16" x14ac:dyDescent="0.25">
      <c r="A10" s="1">
        <v>0</v>
      </c>
      <c r="B10" s="1">
        <v>-7.8118369999999999E-5</v>
      </c>
      <c r="C10" s="5"/>
      <c r="D10" s="2" t="s">
        <v>34</v>
      </c>
      <c r="E10" s="6">
        <f>-F10*1000/$D$7</f>
        <v>3.8387405405405404</v>
      </c>
      <c r="F10" s="4">
        <f>((INDEX(A10:B11,1,2)+INDEX(A10:B11,2,2))-((INDEX(A10:B11,1,2)-INDEX(A10:B11,2,2))/(INDEX(A10:B11,1,1)-INDEX(A10:B11,2,1))*(INDEX(A10:B11,1,1)+INDEX(A10:B11,2,1))))/2</f>
        <v>-7.8118369999999999E-5</v>
      </c>
      <c r="G10" t="s">
        <v>35</v>
      </c>
      <c r="H10" t="s">
        <v>36</v>
      </c>
      <c r="J10">
        <f t="shared" ref="J10:J73" si="0">-(B10*A10)</f>
        <v>0</v>
      </c>
      <c r="K10" s="5">
        <f t="shared" ref="K10:K73" si="1">B10*1000/$D$7</f>
        <v>-3.8387405405405404</v>
      </c>
      <c r="L10" s="2" t="s">
        <v>37</v>
      </c>
      <c r="M10" s="1">
        <f>MAX(E14:E15)/20</f>
        <v>2.4748702009161426E-2</v>
      </c>
      <c r="N10" s="7">
        <f>-E10</f>
        <v>-3.8387405405405404</v>
      </c>
      <c r="O10" s="7">
        <f>-E11</f>
        <v>-3.8179798525798536</v>
      </c>
      <c r="P10" s="7">
        <f>-E12</f>
        <v>-3.8983449631449631</v>
      </c>
    </row>
    <row r="11" spans="1:16" x14ac:dyDescent="0.25">
      <c r="A11" s="1">
        <v>-2.5000000000000001E-2</v>
      </c>
      <c r="B11" s="1">
        <v>-8.1298120000000001E-5</v>
      </c>
      <c r="C11" s="5"/>
      <c r="D11" s="2" t="s">
        <v>38</v>
      </c>
      <c r="E11" s="6">
        <f>-F11*1000/$D$7</f>
        <v>3.8179798525798536</v>
      </c>
      <c r="F11" s="4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-7.7695890000000015E-5</v>
      </c>
      <c r="G11" s="5" t="s">
        <v>39</v>
      </c>
      <c r="H11" t="s">
        <v>40</v>
      </c>
      <c r="J11">
        <f t="shared" si="0"/>
        <v>-2.0324530000000002E-6</v>
      </c>
      <c r="K11" s="5">
        <f t="shared" si="1"/>
        <v>-3.9949936117936118</v>
      </c>
      <c r="L11" s="2"/>
      <c r="M11" s="1">
        <f>-MAX(E15:E16)/20</f>
        <v>-2.4748702009161426E-2</v>
      </c>
      <c r="N11" s="7">
        <f>-E10</f>
        <v>-3.8387405405405404</v>
      </c>
      <c r="O11" s="7">
        <f>-E11</f>
        <v>-3.8179798525798536</v>
      </c>
      <c r="P11" s="7">
        <f>-E12</f>
        <v>-3.8983449631449631</v>
      </c>
    </row>
    <row r="12" spans="1:16" x14ac:dyDescent="0.25">
      <c r="A12" s="1">
        <v>-0.05</v>
      </c>
      <c r="B12" s="1">
        <v>-8.4130159999999993E-5</v>
      </c>
      <c r="C12" s="5"/>
      <c r="D12" s="2" t="s">
        <v>41</v>
      </c>
      <c r="E12" s="6">
        <f>-F12*1000/$D$7</f>
        <v>3.8983449631449631</v>
      </c>
      <c r="F12" s="4">
        <f>((INDEX(A131:B132,1,2)+INDEX(A131:B132,2,2))-((INDEX(A131:B132,1,2)-INDEX(A131:B132,2,2))/(INDEX(A131:B132,1,1)-INDEX(A131:B132,2,1))*(INDEX(A131:B132,1,1)+INDEX(A131:B132,2,1))))/2</f>
        <v>-7.9331319999999999E-5</v>
      </c>
      <c r="G12" t="s">
        <v>42</v>
      </c>
      <c r="H12" t="s">
        <v>43</v>
      </c>
      <c r="J12">
        <f t="shared" si="0"/>
        <v>-4.2065079999999997E-6</v>
      </c>
      <c r="K12" s="5">
        <f t="shared" si="1"/>
        <v>-4.1341601965601962</v>
      </c>
      <c r="L12" s="2"/>
    </row>
    <row r="13" spans="1:16" x14ac:dyDescent="0.25">
      <c r="A13" s="1">
        <v>-7.4999999999999997E-2</v>
      </c>
      <c r="B13" s="1">
        <v>-8.7271890000000006E-5</v>
      </c>
      <c r="C13" s="5"/>
      <c r="E13" s="4" t="s">
        <v>44</v>
      </c>
      <c r="F13" s="5"/>
      <c r="J13">
        <f t="shared" si="0"/>
        <v>-6.54539175E-6</v>
      </c>
      <c r="K13" s="5">
        <f t="shared" si="1"/>
        <v>-4.2885449631449637</v>
      </c>
      <c r="L13" s="2" t="s">
        <v>45</v>
      </c>
      <c r="M13" s="7">
        <f>E14</f>
        <v>0.48884020298681835</v>
      </c>
      <c r="N13" s="7">
        <f>-MAX(E10:E12)/15</f>
        <v>-0.2598896642096642</v>
      </c>
    </row>
    <row r="14" spans="1:16" x14ac:dyDescent="0.25">
      <c r="A14" s="1">
        <v>-0.1</v>
      </c>
      <c r="B14" s="1">
        <v>-9.037479E-5</v>
      </c>
      <c r="C14" s="5"/>
      <c r="D14" s="2" t="s">
        <v>46</v>
      </c>
      <c r="E14" s="6">
        <f>F14</f>
        <v>0.48884020298681835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0.48884020298681835</v>
      </c>
      <c r="G14" s="5" t="s">
        <v>47</v>
      </c>
      <c r="H14" t="s">
        <v>48</v>
      </c>
      <c r="J14">
        <f t="shared" si="0"/>
        <v>-9.0374790000000003E-6</v>
      </c>
      <c r="K14" s="5">
        <f t="shared" si="1"/>
        <v>-4.4410216216216218</v>
      </c>
      <c r="L14" s="2"/>
      <c r="M14">
        <f>E14</f>
        <v>0.48884020298681835</v>
      </c>
      <c r="N14" s="7">
        <f>MAX(E10:E12)/15</f>
        <v>0.2598896642096642</v>
      </c>
    </row>
    <row r="15" spans="1:16" x14ac:dyDescent="0.25">
      <c r="A15" s="1">
        <v>-0.125</v>
      </c>
      <c r="B15" s="1">
        <v>-9.3639719999999999E-5</v>
      </c>
      <c r="C15" s="5"/>
      <c r="D15" s="2" t="s">
        <v>49</v>
      </c>
      <c r="E15" s="4">
        <f>F15</f>
        <v>0.49497404018322849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0.49497404018322849</v>
      </c>
      <c r="G15" s="5" t="s">
        <v>50</v>
      </c>
      <c r="H15" t="s">
        <v>51</v>
      </c>
      <c r="J15">
        <f t="shared" si="0"/>
        <v>-1.1704965E-5</v>
      </c>
      <c r="K15" s="5">
        <f t="shared" si="1"/>
        <v>-4.6014604422604419</v>
      </c>
      <c r="L15" s="2"/>
      <c r="M15" s="7">
        <f>E15</f>
        <v>0.49497404018322849</v>
      </c>
      <c r="N15" s="7">
        <f>-MAX(E10:E12)/15</f>
        <v>-0.2598896642096642</v>
      </c>
    </row>
    <row r="16" spans="1:16" x14ac:dyDescent="0.25">
      <c r="A16" s="1">
        <v>-0.15</v>
      </c>
      <c r="B16" s="1">
        <v>-9.6752700000000006E-5</v>
      </c>
      <c r="C16" s="5"/>
      <c r="E16" s="4"/>
      <c r="J16">
        <f t="shared" si="0"/>
        <v>-1.4512905E-5</v>
      </c>
      <c r="K16" s="5">
        <f t="shared" si="1"/>
        <v>-4.7544324324324325</v>
      </c>
      <c r="L16" s="2"/>
      <c r="M16">
        <f>E15</f>
        <v>0.49497404018322849</v>
      </c>
      <c r="N16" s="7">
        <f>MAX(E10:E12)/15</f>
        <v>0.2598896642096642</v>
      </c>
    </row>
    <row r="17" spans="1:19" x14ac:dyDescent="0.25">
      <c r="A17" s="1">
        <v>-0.17499999999999999</v>
      </c>
      <c r="B17" s="1">
        <v>-9.9580679999999999E-5</v>
      </c>
      <c r="C17" s="8"/>
      <c r="D17" s="2" t="s">
        <v>52</v>
      </c>
      <c r="E17" s="9">
        <f>F17</f>
        <v>0.29175408953504794</v>
      </c>
      <c r="F17">
        <f>(-1)*MAX(J30:J91)/F11/E14</f>
        <v>0.29175408953504794</v>
      </c>
      <c r="G17" t="s">
        <v>53</v>
      </c>
      <c r="J17">
        <f t="shared" si="0"/>
        <v>-1.7426618999999999E-5</v>
      </c>
      <c r="K17" s="5">
        <f t="shared" si="1"/>
        <v>-4.8933995085995088</v>
      </c>
      <c r="L17" s="2"/>
      <c r="N17" s="7"/>
    </row>
    <row r="18" spans="1:19" x14ac:dyDescent="0.25">
      <c r="A18" s="1">
        <v>-0.2</v>
      </c>
      <c r="B18" s="1">
        <v>-1.026167E-4</v>
      </c>
      <c r="C18" s="8"/>
      <c r="D18" s="2" t="s">
        <v>54</v>
      </c>
      <c r="E18" s="9">
        <f>F18</f>
        <v>0.28794340368426818</v>
      </c>
      <c r="F18">
        <f>(-1)*MAX(J91:J130)/F12/E15</f>
        <v>0.28794340368426818</v>
      </c>
      <c r="G18" t="s">
        <v>55</v>
      </c>
      <c r="J18">
        <f t="shared" si="0"/>
        <v>-2.0523340000000003E-5</v>
      </c>
      <c r="K18" s="5">
        <f t="shared" si="1"/>
        <v>-5.042589680589681</v>
      </c>
      <c r="L18" s="2" t="s">
        <v>4</v>
      </c>
      <c r="M18" s="5">
        <v>0</v>
      </c>
      <c r="N18" s="5">
        <f>INDEX(K30:K91,MATCH(MAX(J30:J91),J30:J91,0),1)</f>
        <v>-1.9800894348894349</v>
      </c>
      <c r="O18" s="10"/>
      <c r="P18" s="10" t="s">
        <v>56</v>
      </c>
      <c r="Q18" s="11"/>
      <c r="R18" s="11"/>
      <c r="S18" s="11"/>
    </row>
    <row r="19" spans="1:19" x14ac:dyDescent="0.25">
      <c r="A19" s="1">
        <v>-0.22500000000000001</v>
      </c>
      <c r="B19" s="1">
        <v>-1.053369E-4</v>
      </c>
      <c r="C19" s="8"/>
      <c r="D19" s="2"/>
      <c r="J19">
        <f t="shared" si="0"/>
        <v>-2.3700802500000002E-5</v>
      </c>
      <c r="K19" s="5">
        <f t="shared" si="1"/>
        <v>-5.1762604422604426</v>
      </c>
      <c r="L19" s="2"/>
      <c r="M19" s="5">
        <f>INDEX(A30:A91,MATCH(MAX(J30:J91),J30:J91,0),1)</f>
        <v>0.27500000000000002</v>
      </c>
      <c r="N19" s="5">
        <f>INDEX(K30:K91,MATCH(MAX(J30:J91),J30:J91,0),1)</f>
        <v>-1.9800894348894349</v>
      </c>
      <c r="O19" s="10" t="s">
        <v>57</v>
      </c>
      <c r="P19" s="10" t="s">
        <v>56</v>
      </c>
      <c r="Q19" s="11"/>
      <c r="R19" s="11"/>
      <c r="S19" s="11"/>
    </row>
    <row r="20" spans="1:19" x14ac:dyDescent="0.25">
      <c r="A20" s="1">
        <v>-0.25</v>
      </c>
      <c r="B20" s="1">
        <v>-1.085975E-4</v>
      </c>
      <c r="C20" s="8"/>
      <c r="D20" s="2" t="s">
        <v>58</v>
      </c>
      <c r="E20" s="12">
        <f>F20</f>
        <v>5.4452459459459462E-3</v>
      </c>
      <c r="F20">
        <f>MAX(J30:J91)/D5/D7*1000</f>
        <v>5.4452459459459462E-3</v>
      </c>
      <c r="G20" t="s">
        <v>59</v>
      </c>
      <c r="J20">
        <f t="shared" si="0"/>
        <v>-2.7149375E-5</v>
      </c>
      <c r="K20" s="5">
        <f t="shared" si="1"/>
        <v>-5.3364864864864865</v>
      </c>
      <c r="M20" s="5">
        <f>INDEX(A30:A91,MATCH(MAX(J30:J91),J30:J91,0),1)</f>
        <v>0.27500000000000002</v>
      </c>
      <c r="N20" s="5">
        <v>0</v>
      </c>
      <c r="O20" s="10" t="s">
        <v>57</v>
      </c>
      <c r="P20" s="10"/>
      <c r="Q20" s="11"/>
      <c r="R20" s="11"/>
      <c r="S20" s="11"/>
    </row>
    <row r="21" spans="1:19" x14ac:dyDescent="0.25">
      <c r="A21" s="1">
        <v>-0.27500000000000002</v>
      </c>
      <c r="B21" s="1">
        <v>-1.120508E-4</v>
      </c>
      <c r="C21" s="8"/>
      <c r="D21" s="2" t="s">
        <v>60</v>
      </c>
      <c r="E21" s="12">
        <f>F21</f>
        <v>5.5560970515970507E-3</v>
      </c>
      <c r="F21">
        <f>MAX(J91:J130)/D5/D7*1000</f>
        <v>5.5560970515970507E-3</v>
      </c>
      <c r="G21" t="s">
        <v>61</v>
      </c>
      <c r="J21">
        <f t="shared" si="0"/>
        <v>-3.0813970000000005E-5</v>
      </c>
      <c r="K21" s="5">
        <f t="shared" si="1"/>
        <v>-5.5061818181818181</v>
      </c>
      <c r="M21" s="5"/>
      <c r="N21" s="5"/>
      <c r="O21" s="10"/>
      <c r="P21" s="10"/>
      <c r="Q21" s="11"/>
      <c r="R21" s="11"/>
      <c r="S21" s="11"/>
    </row>
    <row r="22" spans="1:19" x14ac:dyDescent="0.25">
      <c r="A22" s="1">
        <v>-0.3</v>
      </c>
      <c r="B22" s="1">
        <v>-1.15269E-4</v>
      </c>
      <c r="C22" s="5"/>
      <c r="J22">
        <f t="shared" si="0"/>
        <v>-3.4580699999999999E-5</v>
      </c>
      <c r="K22" s="5">
        <f t="shared" si="1"/>
        <v>-5.6643243243243244</v>
      </c>
      <c r="M22" s="5">
        <v>0</v>
      </c>
      <c r="N22" s="5">
        <f>INDEX(K91:K130,MATCH(MAX(J91:J130),J91:J130,0),1)</f>
        <v>-2.2224388206388208</v>
      </c>
      <c r="O22" s="10"/>
      <c r="P22" s="10" t="s">
        <v>62</v>
      </c>
      <c r="Q22" s="11"/>
      <c r="R22" s="11"/>
      <c r="S22" s="11"/>
    </row>
    <row r="23" spans="1:19" x14ac:dyDescent="0.25">
      <c r="A23" s="1">
        <v>-0.32500000000000001</v>
      </c>
      <c r="B23" s="1">
        <v>-1.1829039999999999E-4</v>
      </c>
      <c r="C23" s="5"/>
      <c r="D23" s="2" t="s">
        <v>63</v>
      </c>
      <c r="E23" s="13">
        <f>E11*E14*E17/D5-E20</f>
        <v>0</v>
      </c>
      <c r="J23">
        <f t="shared" si="0"/>
        <v>-3.8444379999999999E-5</v>
      </c>
      <c r="K23" s="5">
        <f t="shared" si="1"/>
        <v>-5.812796068796068</v>
      </c>
      <c r="M23" s="5">
        <f>INDEX(A91:A130,MATCH(MAX(J91:J130),J91:J130,0),1)</f>
        <v>0.25</v>
      </c>
      <c r="N23" s="5">
        <f>INDEX(K91:K130,MATCH(MAX(J91:J130),J91:J130,0),1)</f>
        <v>-2.2224388206388208</v>
      </c>
      <c r="O23" s="10" t="s">
        <v>64</v>
      </c>
      <c r="P23" s="10" t="s">
        <v>62</v>
      </c>
      <c r="Q23" s="11"/>
      <c r="R23" s="11"/>
      <c r="S23" s="11"/>
    </row>
    <row r="24" spans="1:19" x14ac:dyDescent="0.25">
      <c r="A24" s="1">
        <v>-0.35</v>
      </c>
      <c r="B24" s="1">
        <v>-1.2177619999999999E-4</v>
      </c>
      <c r="C24" s="5"/>
      <c r="E24" s="13">
        <f>E12*E15*E18/D5-E21</f>
        <v>0</v>
      </c>
      <c r="J24">
        <f t="shared" si="0"/>
        <v>-4.2621669999999997E-5</v>
      </c>
      <c r="K24" s="5">
        <f t="shared" si="1"/>
        <v>-5.9840884520884519</v>
      </c>
      <c r="M24" s="5">
        <f>INDEX(A91:A130,MATCH(MAX(J91:J130),J91:J130,0),1)</f>
        <v>0.25</v>
      </c>
      <c r="N24" s="5">
        <v>0</v>
      </c>
      <c r="O24" s="10" t="s">
        <v>64</v>
      </c>
      <c r="P24" s="10"/>
      <c r="Q24" s="11"/>
      <c r="R24" s="11"/>
      <c r="S24" s="11"/>
    </row>
    <row r="25" spans="1:19" x14ac:dyDescent="0.25">
      <c r="A25" s="1">
        <v>-0.375</v>
      </c>
      <c r="B25" s="1">
        <v>-1.2522100000000001E-4</v>
      </c>
      <c r="C25" s="14"/>
      <c r="J25">
        <f t="shared" si="0"/>
        <v>-4.6957875000000005E-5</v>
      </c>
      <c r="K25" s="5">
        <f t="shared" si="1"/>
        <v>-6.1533660933660945</v>
      </c>
      <c r="N25" s="7"/>
      <c r="O25" s="11"/>
      <c r="P25" s="11"/>
      <c r="Q25" s="11"/>
      <c r="R25" s="11"/>
      <c r="S25" s="11"/>
    </row>
    <row r="26" spans="1:19" x14ac:dyDescent="0.25">
      <c r="A26" s="1">
        <v>-0.4</v>
      </c>
      <c r="B26" s="1">
        <v>-1.2856E-4</v>
      </c>
      <c r="C26" s="5"/>
      <c r="D26" s="2" t="s">
        <v>65</v>
      </c>
      <c r="E26" s="15">
        <f>MIN(A10:A132)</f>
        <v>-0.5</v>
      </c>
      <c r="F26" s="15" t="s">
        <v>66</v>
      </c>
      <c r="G26" s="15">
        <f>MAX(A10:A132)</f>
        <v>1</v>
      </c>
      <c r="J26">
        <f t="shared" si="0"/>
        <v>-5.1424000000000001E-5</v>
      </c>
      <c r="K26" s="5">
        <f t="shared" si="1"/>
        <v>-6.3174447174447179</v>
      </c>
      <c r="O26" s="11"/>
      <c r="P26" s="11"/>
      <c r="Q26" s="11"/>
      <c r="R26" s="11"/>
      <c r="S26" s="11"/>
    </row>
    <row r="27" spans="1:19" x14ac:dyDescent="0.25">
      <c r="A27" s="1">
        <v>-0.42499999999999999</v>
      </c>
      <c r="B27" s="1">
        <v>-1.31707E-4</v>
      </c>
      <c r="C27" s="5"/>
      <c r="D27" s="2" t="s">
        <v>67</v>
      </c>
      <c r="E27" s="6">
        <f>MATCH(-0.5,A1:A132,0)</f>
        <v>30</v>
      </c>
      <c r="F27" s="6" t="s">
        <v>68</v>
      </c>
      <c r="G27" s="6">
        <f>MATCH(1,A1:A132,0)</f>
        <v>91</v>
      </c>
      <c r="J27">
        <f t="shared" si="0"/>
        <v>-5.5975474999999998E-5</v>
      </c>
      <c r="K27" s="5">
        <f t="shared" si="1"/>
        <v>-6.4720884520884532</v>
      </c>
      <c r="O27" s="11"/>
      <c r="P27" s="11"/>
      <c r="Q27" s="11"/>
      <c r="R27" s="11"/>
      <c r="S27" s="11"/>
    </row>
    <row r="28" spans="1:19" x14ac:dyDescent="0.25">
      <c r="A28" s="1">
        <v>-0.45</v>
      </c>
      <c r="B28" s="1">
        <v>-1.3482349999999999E-4</v>
      </c>
      <c r="C28" s="5"/>
      <c r="J28">
        <f t="shared" si="0"/>
        <v>-6.0670574999999993E-5</v>
      </c>
      <c r="K28" s="5">
        <f t="shared" si="1"/>
        <v>-6.6252334152334145</v>
      </c>
    </row>
    <row r="29" spans="1:19" x14ac:dyDescent="0.25">
      <c r="A29" s="1">
        <v>-0.47499999999999998</v>
      </c>
      <c r="B29" s="1">
        <v>-1.3817500000000001E-4</v>
      </c>
      <c r="C29" s="5"/>
      <c r="J29">
        <f t="shared" si="0"/>
        <v>-6.5633125000000002E-5</v>
      </c>
      <c r="K29" s="5">
        <f t="shared" si="1"/>
        <v>-6.7899262899262913</v>
      </c>
    </row>
    <row r="30" spans="1:19" x14ac:dyDescent="0.25">
      <c r="A30" s="1">
        <v>-0.5</v>
      </c>
      <c r="B30" s="1">
        <v>-1.4239E-4</v>
      </c>
      <c r="C30" s="5"/>
      <c r="J30">
        <f t="shared" si="0"/>
        <v>-7.1194999999999999E-5</v>
      </c>
      <c r="K30" s="5">
        <f t="shared" si="1"/>
        <v>-6.9970515970515965</v>
      </c>
    </row>
    <row r="31" spans="1:19" x14ac:dyDescent="0.25">
      <c r="A31" s="1">
        <v>-0.5</v>
      </c>
      <c r="B31" s="1">
        <v>-1.419883E-4</v>
      </c>
      <c r="C31" s="5"/>
      <c r="J31">
        <f t="shared" si="0"/>
        <v>-7.0994150000000002E-5</v>
      </c>
      <c r="K31" s="5">
        <f t="shared" si="1"/>
        <v>-6.9773120393120402</v>
      </c>
    </row>
    <row r="32" spans="1:19" x14ac:dyDescent="0.25">
      <c r="A32" s="1">
        <v>-0.47499999999999998</v>
      </c>
      <c r="B32" s="1">
        <v>-1.3825999999999999E-4</v>
      </c>
      <c r="C32" s="5"/>
      <c r="J32">
        <f t="shared" si="0"/>
        <v>-6.5673500000000001E-5</v>
      </c>
      <c r="K32" s="5">
        <f t="shared" si="1"/>
        <v>-6.7941031941031937</v>
      </c>
    </row>
    <row r="33" spans="1:11" x14ac:dyDescent="0.25">
      <c r="A33" s="1">
        <v>-0.45</v>
      </c>
      <c r="B33" s="1">
        <v>-1.345908E-4</v>
      </c>
      <c r="C33" s="5"/>
      <c r="J33">
        <f t="shared" si="0"/>
        <v>-6.056586E-5</v>
      </c>
      <c r="K33" s="5">
        <f t="shared" si="1"/>
        <v>-6.6137985257985266</v>
      </c>
    </row>
    <row r="34" spans="1:11" x14ac:dyDescent="0.25">
      <c r="A34" s="1">
        <v>-0.42499999999999999</v>
      </c>
      <c r="B34" s="1">
        <v>-1.311517E-4</v>
      </c>
      <c r="C34" s="5"/>
      <c r="J34">
        <f t="shared" si="0"/>
        <v>-5.5739472499999999E-5</v>
      </c>
      <c r="K34" s="5">
        <f t="shared" si="1"/>
        <v>-6.4448009828009836</v>
      </c>
    </row>
    <row r="35" spans="1:11" x14ac:dyDescent="0.25">
      <c r="A35" s="1">
        <v>-0.4</v>
      </c>
      <c r="B35" s="1">
        <v>-1.2810879999999999E-4</v>
      </c>
      <c r="C35" s="5"/>
      <c r="J35">
        <f t="shared" si="0"/>
        <v>-5.124352E-5</v>
      </c>
      <c r="K35" s="5">
        <f t="shared" si="1"/>
        <v>-6.2952727272727271</v>
      </c>
    </row>
    <row r="36" spans="1:11" x14ac:dyDescent="0.25">
      <c r="A36" s="1">
        <v>-0.375</v>
      </c>
      <c r="B36" s="1">
        <v>-1.2475560000000001E-4</v>
      </c>
      <c r="C36" s="5"/>
      <c r="J36">
        <f t="shared" si="0"/>
        <v>-4.678335E-5</v>
      </c>
      <c r="K36" s="5">
        <f t="shared" si="1"/>
        <v>-6.1304963144963152</v>
      </c>
    </row>
    <row r="37" spans="1:11" x14ac:dyDescent="0.25">
      <c r="A37" s="1">
        <v>-0.35</v>
      </c>
      <c r="B37" s="1">
        <v>-1.212952E-4</v>
      </c>
      <c r="C37" s="5"/>
      <c r="J37">
        <f t="shared" si="0"/>
        <v>-4.2453319999999997E-5</v>
      </c>
      <c r="K37" s="5">
        <f t="shared" si="1"/>
        <v>-5.9604520884520884</v>
      </c>
    </row>
    <row r="38" spans="1:11" x14ac:dyDescent="0.25">
      <c r="A38" s="1">
        <v>-0.32500000000000001</v>
      </c>
      <c r="B38" s="1">
        <v>-1.178985E-4</v>
      </c>
      <c r="C38" s="5"/>
      <c r="J38">
        <f t="shared" si="0"/>
        <v>-3.8317012499999997E-5</v>
      </c>
      <c r="K38" s="5">
        <f t="shared" si="1"/>
        <v>-5.793538083538083</v>
      </c>
    </row>
    <row r="39" spans="1:11" x14ac:dyDescent="0.25">
      <c r="A39" s="1">
        <v>-0.3</v>
      </c>
      <c r="B39" s="1">
        <v>-1.14373E-4</v>
      </c>
      <c r="C39" s="5"/>
      <c r="J39">
        <f t="shared" si="0"/>
        <v>-3.4311899999999999E-5</v>
      </c>
      <c r="K39" s="5">
        <f t="shared" si="1"/>
        <v>-5.6202948402948403</v>
      </c>
    </row>
    <row r="40" spans="1:11" x14ac:dyDescent="0.25">
      <c r="A40" s="1">
        <v>-0.27500000000000002</v>
      </c>
      <c r="B40" s="1">
        <v>-1.114739E-4</v>
      </c>
      <c r="C40" s="5"/>
      <c r="J40">
        <f t="shared" si="0"/>
        <v>-3.0655322500000003E-5</v>
      </c>
      <c r="K40" s="5">
        <f t="shared" si="1"/>
        <v>-5.4778329238329242</v>
      </c>
    </row>
    <row r="41" spans="1:11" x14ac:dyDescent="0.25">
      <c r="A41" s="1">
        <v>-0.25</v>
      </c>
      <c r="B41" s="1">
        <v>-1.0810980000000001E-4</v>
      </c>
      <c r="C41" s="5"/>
      <c r="J41">
        <f t="shared" si="0"/>
        <v>-2.7027450000000002E-5</v>
      </c>
      <c r="K41" s="5">
        <f t="shared" si="1"/>
        <v>-5.3125208845208851</v>
      </c>
    </row>
    <row r="42" spans="1:11" x14ac:dyDescent="0.25">
      <c r="A42" s="1">
        <v>-0.22500000000000001</v>
      </c>
      <c r="B42" s="1">
        <v>-1.0505910000000001E-4</v>
      </c>
      <c r="C42" s="5"/>
      <c r="J42">
        <f t="shared" si="0"/>
        <v>-2.36382975E-5</v>
      </c>
      <c r="K42" s="5">
        <f t="shared" si="1"/>
        <v>-5.1626093366093366</v>
      </c>
    </row>
    <row r="43" spans="1:11" x14ac:dyDescent="0.25">
      <c r="A43" s="1">
        <v>-0.2</v>
      </c>
      <c r="B43" s="1">
        <v>-1.018343E-4</v>
      </c>
      <c r="C43" s="5"/>
      <c r="J43">
        <f t="shared" si="0"/>
        <v>-2.036686E-5</v>
      </c>
      <c r="K43" s="5">
        <f t="shared" si="1"/>
        <v>-5.0041425061425056</v>
      </c>
    </row>
    <row r="44" spans="1:11" x14ac:dyDescent="0.25">
      <c r="A44" s="1">
        <v>-0.17499999999999999</v>
      </c>
      <c r="B44" s="1">
        <v>-9.9403789999999998E-5</v>
      </c>
      <c r="C44" s="5"/>
      <c r="J44">
        <f t="shared" si="0"/>
        <v>-1.7395663249999998E-5</v>
      </c>
      <c r="K44" s="5">
        <f t="shared" si="1"/>
        <v>-4.8847071253071253</v>
      </c>
    </row>
    <row r="45" spans="1:11" x14ac:dyDescent="0.25">
      <c r="A45" s="1">
        <v>-0.15</v>
      </c>
      <c r="B45" s="1">
        <v>-9.6156039999999995E-5</v>
      </c>
      <c r="C45" s="5"/>
      <c r="J45">
        <f t="shared" si="0"/>
        <v>-1.4423405999999998E-5</v>
      </c>
      <c r="K45" s="5">
        <f t="shared" si="1"/>
        <v>-4.725112530712531</v>
      </c>
    </row>
    <row r="46" spans="1:11" x14ac:dyDescent="0.25">
      <c r="A46" s="1">
        <v>-0.125</v>
      </c>
      <c r="B46" s="1">
        <v>-9.2956819999999999E-5</v>
      </c>
      <c r="C46" s="5"/>
      <c r="J46">
        <f t="shared" si="0"/>
        <v>-1.16196025E-5</v>
      </c>
      <c r="K46" s="5">
        <f t="shared" si="1"/>
        <v>-4.5679027027027024</v>
      </c>
    </row>
    <row r="47" spans="1:11" x14ac:dyDescent="0.25">
      <c r="A47" s="1">
        <v>-0.1</v>
      </c>
      <c r="B47" s="1">
        <v>-9.000786E-5</v>
      </c>
      <c r="C47" s="5"/>
      <c r="J47">
        <f t="shared" si="0"/>
        <v>-9.0007860000000003E-6</v>
      </c>
      <c r="K47" s="5">
        <f t="shared" si="1"/>
        <v>-4.4229906633906628</v>
      </c>
    </row>
    <row r="48" spans="1:11" x14ac:dyDescent="0.25">
      <c r="A48" s="1">
        <v>-7.4999999999999997E-2</v>
      </c>
      <c r="B48" s="1">
        <v>-8.6607370000000005E-5</v>
      </c>
      <c r="C48" s="5"/>
      <c r="J48">
        <f t="shared" si="0"/>
        <v>-6.49555275E-6</v>
      </c>
      <c r="K48" s="5">
        <f t="shared" si="1"/>
        <v>-4.2558904176904182</v>
      </c>
    </row>
    <row r="49" spans="1:11" x14ac:dyDescent="0.25">
      <c r="A49" s="1">
        <v>-0.05</v>
      </c>
      <c r="B49" s="1">
        <v>-8.3473350000000003E-5</v>
      </c>
      <c r="C49" s="5"/>
      <c r="J49">
        <f t="shared" si="0"/>
        <v>-4.1736675000000006E-6</v>
      </c>
      <c r="K49" s="5">
        <f t="shared" si="1"/>
        <v>-4.1018845208845214</v>
      </c>
    </row>
    <row r="50" spans="1:11" x14ac:dyDescent="0.25">
      <c r="A50" s="1">
        <v>-2.5000000000000001E-2</v>
      </c>
      <c r="B50" s="1">
        <v>-8.0708689999999995E-5</v>
      </c>
      <c r="C50" s="5"/>
      <c r="J50">
        <f t="shared" si="0"/>
        <v>-2.0177172499999999E-6</v>
      </c>
      <c r="K50" s="5">
        <f t="shared" si="1"/>
        <v>-3.9660289926289924</v>
      </c>
    </row>
    <row r="51" spans="1:11" x14ac:dyDescent="0.25">
      <c r="A51" s="1">
        <v>0</v>
      </c>
      <c r="B51" s="1">
        <v>-7.7695890000000002E-5</v>
      </c>
      <c r="C51" s="5"/>
      <c r="J51">
        <f t="shared" si="0"/>
        <v>0</v>
      </c>
      <c r="K51" s="5">
        <f t="shared" si="1"/>
        <v>-3.8179798525798527</v>
      </c>
    </row>
    <row r="52" spans="1:11" x14ac:dyDescent="0.25">
      <c r="A52" s="1">
        <v>2.5000000000000001E-2</v>
      </c>
      <c r="B52" s="1">
        <v>-7.4666570000000006E-5</v>
      </c>
      <c r="C52" s="5"/>
      <c r="J52">
        <f t="shared" si="0"/>
        <v>1.8666642500000002E-6</v>
      </c>
      <c r="K52" s="5">
        <f t="shared" si="1"/>
        <v>-3.6691189189189188</v>
      </c>
    </row>
    <row r="53" spans="1:11" x14ac:dyDescent="0.25">
      <c r="A53" s="1">
        <v>0.05</v>
      </c>
      <c r="B53" s="1">
        <v>-7.1538049999999995E-5</v>
      </c>
      <c r="C53" s="5"/>
      <c r="J53">
        <f t="shared" si="0"/>
        <v>3.5769024999999998E-6</v>
      </c>
      <c r="K53" s="5">
        <f t="shared" si="1"/>
        <v>-3.5153832923832922</v>
      </c>
    </row>
    <row r="54" spans="1:11" x14ac:dyDescent="0.25">
      <c r="A54" s="1">
        <v>7.4999999999999997E-2</v>
      </c>
      <c r="B54" s="1">
        <v>-6.8277270000000002E-5</v>
      </c>
      <c r="C54" s="5"/>
      <c r="J54">
        <f t="shared" si="0"/>
        <v>5.1207952499999997E-6</v>
      </c>
      <c r="K54" s="5">
        <f t="shared" si="1"/>
        <v>-3.3551484029484029</v>
      </c>
    </row>
    <row r="55" spans="1:11" x14ac:dyDescent="0.25">
      <c r="A55" s="1">
        <v>0.1</v>
      </c>
      <c r="B55" s="1">
        <v>-6.5384789999999997E-5</v>
      </c>
      <c r="C55" s="5"/>
      <c r="J55">
        <f t="shared" si="0"/>
        <v>6.5384790000000002E-6</v>
      </c>
      <c r="K55" s="5">
        <f t="shared" si="1"/>
        <v>-3.2130117936117935</v>
      </c>
    </row>
    <row r="56" spans="1:11" x14ac:dyDescent="0.25">
      <c r="A56" s="1">
        <v>0.125</v>
      </c>
      <c r="B56" s="1">
        <v>-6.2237999999999996E-5</v>
      </c>
      <c r="C56" s="5"/>
      <c r="J56">
        <f t="shared" si="0"/>
        <v>7.7797499999999995E-6</v>
      </c>
      <c r="K56" s="5">
        <f t="shared" si="1"/>
        <v>-3.0583783783783782</v>
      </c>
    </row>
    <row r="57" spans="1:11" x14ac:dyDescent="0.25">
      <c r="A57" s="1">
        <v>0.15</v>
      </c>
      <c r="B57" s="1">
        <v>-5.8832119999999997E-5</v>
      </c>
      <c r="C57" s="5"/>
      <c r="J57">
        <f t="shared" si="0"/>
        <v>8.8248179999999998E-6</v>
      </c>
      <c r="K57" s="5">
        <f t="shared" si="1"/>
        <v>-2.8910132678132676</v>
      </c>
    </row>
    <row r="58" spans="1:11" x14ac:dyDescent="0.25">
      <c r="A58" s="1">
        <v>0.17499999999999999</v>
      </c>
      <c r="B58" s="1">
        <v>-5.5435839999999998E-5</v>
      </c>
      <c r="C58" s="5"/>
      <c r="J58">
        <f t="shared" si="0"/>
        <v>9.7012719999999998E-6</v>
      </c>
      <c r="K58" s="5">
        <f t="shared" si="1"/>
        <v>-2.7241199017199018</v>
      </c>
    </row>
    <row r="59" spans="1:11" x14ac:dyDescent="0.25">
      <c r="A59" s="1">
        <v>0.2</v>
      </c>
      <c r="B59" s="1">
        <v>-5.1928819999999998E-5</v>
      </c>
      <c r="C59" s="5"/>
      <c r="J59">
        <f t="shared" si="0"/>
        <v>1.0385764E-5</v>
      </c>
      <c r="K59" s="5">
        <f t="shared" si="1"/>
        <v>-2.5517847665847668</v>
      </c>
    </row>
    <row r="60" spans="1:11" x14ac:dyDescent="0.25">
      <c r="A60" s="1">
        <v>0.22500000000000001</v>
      </c>
      <c r="B60" s="1">
        <v>-4.8131260000000002E-5</v>
      </c>
      <c r="C60" s="5"/>
      <c r="J60">
        <f t="shared" si="0"/>
        <v>1.08295335E-5</v>
      </c>
      <c r="K60" s="5">
        <f t="shared" si="1"/>
        <v>-2.3651724815724817</v>
      </c>
    </row>
    <row r="61" spans="1:11" x14ac:dyDescent="0.25">
      <c r="A61" s="1">
        <v>0.25</v>
      </c>
      <c r="B61" s="1">
        <v>-4.4253569999999997E-5</v>
      </c>
      <c r="C61" s="5"/>
      <c r="J61">
        <f t="shared" si="0"/>
        <v>1.1063392499999999E-5</v>
      </c>
      <c r="K61" s="5">
        <f t="shared" si="1"/>
        <v>-2.1746226044226042</v>
      </c>
    </row>
    <row r="62" spans="1:11" x14ac:dyDescent="0.25">
      <c r="A62" s="1">
        <v>0.27500000000000002</v>
      </c>
      <c r="B62" s="1">
        <v>-4.0294820000000001E-5</v>
      </c>
      <c r="C62" s="5"/>
      <c r="J62">
        <f t="shared" si="0"/>
        <v>1.1081075500000001E-5</v>
      </c>
      <c r="K62" s="5">
        <f t="shared" si="1"/>
        <v>-1.9800894348894349</v>
      </c>
    </row>
    <row r="63" spans="1:11" x14ac:dyDescent="0.25">
      <c r="A63" s="1">
        <v>0.3</v>
      </c>
      <c r="B63" s="1">
        <v>-3.6074849999999999E-5</v>
      </c>
      <c r="C63" s="5"/>
      <c r="J63">
        <f t="shared" si="0"/>
        <v>1.0822454999999999E-5</v>
      </c>
      <c r="K63" s="5">
        <f t="shared" si="1"/>
        <v>-1.7727199017199016</v>
      </c>
    </row>
    <row r="64" spans="1:11" x14ac:dyDescent="0.25">
      <c r="A64" s="1">
        <v>0.32500000000000001</v>
      </c>
      <c r="B64" s="1">
        <v>-3.1756330000000002E-5</v>
      </c>
      <c r="C64" s="5"/>
      <c r="J64">
        <f t="shared" si="0"/>
        <v>1.0320807250000001E-5</v>
      </c>
      <c r="K64" s="5">
        <f t="shared" si="1"/>
        <v>-1.5605076167076166</v>
      </c>
    </row>
    <row r="65" spans="1:11" x14ac:dyDescent="0.25">
      <c r="A65" s="1">
        <v>0.35</v>
      </c>
      <c r="B65" s="1">
        <v>-2.7188409999999999E-5</v>
      </c>
      <c r="C65" s="5"/>
      <c r="J65">
        <f t="shared" si="0"/>
        <v>9.5159434999999988E-6</v>
      </c>
      <c r="K65" s="5">
        <f t="shared" si="1"/>
        <v>-1.3360398034398033</v>
      </c>
    </row>
    <row r="66" spans="1:11" x14ac:dyDescent="0.25">
      <c r="A66" s="1">
        <v>0.375</v>
      </c>
      <c r="B66" s="1">
        <v>-2.2527450000000001E-5</v>
      </c>
      <c r="C66" s="5"/>
      <c r="J66">
        <f t="shared" si="0"/>
        <v>8.4477937500000002E-6</v>
      </c>
      <c r="K66" s="5">
        <f t="shared" si="1"/>
        <v>-1.107</v>
      </c>
    </row>
    <row r="67" spans="1:11" x14ac:dyDescent="0.25">
      <c r="A67" s="1">
        <v>0.4</v>
      </c>
      <c r="B67" s="1">
        <v>-1.757577E-5</v>
      </c>
      <c r="C67" s="5"/>
      <c r="J67">
        <f t="shared" si="0"/>
        <v>7.0303080000000005E-6</v>
      </c>
      <c r="K67" s="5">
        <f t="shared" si="1"/>
        <v>-0.86367420147420149</v>
      </c>
    </row>
    <row r="68" spans="1:11" x14ac:dyDescent="0.25">
      <c r="A68" s="1">
        <v>0.42499999999999999</v>
      </c>
      <c r="B68" s="1">
        <v>-1.2696159999999999E-5</v>
      </c>
      <c r="C68" s="5"/>
      <c r="J68">
        <f t="shared" si="0"/>
        <v>5.3958679999999994E-6</v>
      </c>
      <c r="K68" s="5">
        <f t="shared" si="1"/>
        <v>-0.62388992628992623</v>
      </c>
    </row>
    <row r="69" spans="1:11" x14ac:dyDescent="0.25">
      <c r="A69" s="1">
        <v>0.45</v>
      </c>
      <c r="B69" s="1">
        <v>-7.8600269999999998E-6</v>
      </c>
      <c r="C69" s="5"/>
      <c r="J69">
        <f t="shared" si="0"/>
        <v>3.53701215E-6</v>
      </c>
      <c r="K69" s="5">
        <f t="shared" si="1"/>
        <v>-0.38624211302211303</v>
      </c>
    </row>
    <row r="70" spans="1:11" x14ac:dyDescent="0.25">
      <c r="A70" s="1">
        <v>0.47499999999999998</v>
      </c>
      <c r="B70" s="1">
        <v>-2.8280030000000002E-6</v>
      </c>
      <c r="C70" s="5"/>
      <c r="J70">
        <f t="shared" si="0"/>
        <v>1.3433014250000001E-6</v>
      </c>
      <c r="K70" s="5">
        <f t="shared" si="1"/>
        <v>-0.13896820638820639</v>
      </c>
    </row>
    <row r="71" spans="1:11" x14ac:dyDescent="0.25">
      <c r="A71" s="1">
        <v>0.5</v>
      </c>
      <c r="B71" s="1">
        <v>2.280309E-6</v>
      </c>
      <c r="C71" s="5"/>
      <c r="J71">
        <f t="shared" si="0"/>
        <v>-1.1401545E-6</v>
      </c>
      <c r="K71" s="5">
        <f t="shared" si="1"/>
        <v>0.11205449631449631</v>
      </c>
    </row>
    <row r="72" spans="1:11" x14ac:dyDescent="0.25">
      <c r="A72" s="1">
        <v>0.52500000000000002</v>
      </c>
      <c r="B72" s="1">
        <v>7.3043690000000001E-6</v>
      </c>
      <c r="C72" s="5"/>
      <c r="J72">
        <f t="shared" si="0"/>
        <v>-3.8347937250000001E-6</v>
      </c>
      <c r="K72" s="5">
        <f t="shared" si="1"/>
        <v>0.35893705159705158</v>
      </c>
    </row>
    <row r="73" spans="1:11" x14ac:dyDescent="0.25">
      <c r="A73" s="1">
        <v>0.55000000000000004</v>
      </c>
      <c r="B73" s="1">
        <v>1.2221900000000001E-5</v>
      </c>
      <c r="C73" s="5"/>
      <c r="J73">
        <f t="shared" si="0"/>
        <v>-6.7220450000000008E-6</v>
      </c>
      <c r="K73" s="5">
        <f t="shared" si="1"/>
        <v>0.60058476658476667</v>
      </c>
    </row>
    <row r="74" spans="1:11" x14ac:dyDescent="0.25">
      <c r="A74" s="1">
        <v>0.57499999999999996</v>
      </c>
      <c r="B74" s="1">
        <v>1.7386139999999999E-5</v>
      </c>
      <c r="C74" s="5"/>
      <c r="J74">
        <f t="shared" ref="J74:J137" si="2">-(B74*A74)</f>
        <v>-9.9970304999999977E-6</v>
      </c>
      <c r="K74" s="5">
        <f t="shared" ref="K74:K137" si="3">B74*1000/$D$7</f>
        <v>0.85435577395577389</v>
      </c>
    </row>
    <row r="75" spans="1:11" x14ac:dyDescent="0.25">
      <c r="A75" s="1">
        <v>0.6</v>
      </c>
      <c r="B75" s="1">
        <v>2.250284E-5</v>
      </c>
      <c r="C75" s="5"/>
      <c r="J75">
        <f t="shared" si="2"/>
        <v>-1.3501703999999999E-5</v>
      </c>
      <c r="K75" s="5">
        <f t="shared" si="3"/>
        <v>1.1057906633906633</v>
      </c>
    </row>
    <row r="76" spans="1:11" x14ac:dyDescent="0.25">
      <c r="A76" s="1">
        <v>0.625</v>
      </c>
      <c r="B76" s="1">
        <v>2.7542249999999999E-5</v>
      </c>
      <c r="C76" s="5"/>
      <c r="J76">
        <f t="shared" si="2"/>
        <v>-1.721390625E-5</v>
      </c>
      <c r="K76" s="5">
        <f t="shared" si="3"/>
        <v>1.3534275184275182</v>
      </c>
    </row>
    <row r="77" spans="1:11" x14ac:dyDescent="0.25">
      <c r="A77" s="1">
        <v>0.65</v>
      </c>
      <c r="B77" s="1">
        <v>3.2554259999999998E-5</v>
      </c>
      <c r="C77" s="5"/>
      <c r="J77">
        <f t="shared" si="2"/>
        <v>-2.1160269E-5</v>
      </c>
      <c r="K77" s="5">
        <f t="shared" si="3"/>
        <v>1.5997179361179361</v>
      </c>
    </row>
    <row r="78" spans="1:11" x14ac:dyDescent="0.25">
      <c r="A78" s="1">
        <v>0.67500000000000004</v>
      </c>
      <c r="B78" s="1">
        <v>3.7546280000000002E-5</v>
      </c>
      <c r="C78" s="5"/>
      <c r="J78">
        <f t="shared" si="2"/>
        <v>-2.5343739000000003E-5</v>
      </c>
      <c r="K78" s="5">
        <f t="shared" si="3"/>
        <v>1.8450260442260442</v>
      </c>
    </row>
    <row r="79" spans="1:11" x14ac:dyDescent="0.25">
      <c r="A79" s="1">
        <v>0.7</v>
      </c>
      <c r="B79" s="1">
        <v>4.2405050000000002E-5</v>
      </c>
      <c r="C79" s="5"/>
      <c r="J79">
        <f t="shared" si="2"/>
        <v>-2.9683535E-5</v>
      </c>
      <c r="K79" s="5">
        <f t="shared" si="3"/>
        <v>2.0837862407862406</v>
      </c>
    </row>
    <row r="80" spans="1:11" x14ac:dyDescent="0.25">
      <c r="A80" s="1">
        <v>0.72499999999999998</v>
      </c>
      <c r="B80" s="1">
        <v>4.7336790000000003E-5</v>
      </c>
      <c r="C80" s="5"/>
      <c r="J80">
        <f t="shared" si="2"/>
        <v>-3.4319172750000002E-5</v>
      </c>
      <c r="K80" s="5">
        <f t="shared" si="3"/>
        <v>2.3261321867321869</v>
      </c>
    </row>
    <row r="81" spans="1:11" x14ac:dyDescent="0.25">
      <c r="A81" s="1">
        <v>0.75</v>
      </c>
      <c r="B81" s="1">
        <v>5.2131369999999998E-5</v>
      </c>
      <c r="C81" s="5"/>
      <c r="J81">
        <f t="shared" si="2"/>
        <v>-3.9098527499999997E-5</v>
      </c>
      <c r="K81" s="5">
        <f t="shared" si="3"/>
        <v>2.5617380835380832</v>
      </c>
    </row>
    <row r="82" spans="1:11" x14ac:dyDescent="0.25">
      <c r="A82" s="1">
        <v>0.77500000000000002</v>
      </c>
      <c r="B82" s="1">
        <v>5.6835929999999998E-5</v>
      </c>
      <c r="C82" s="5"/>
      <c r="J82">
        <f t="shared" si="2"/>
        <v>-4.4047845750000002E-5</v>
      </c>
      <c r="K82" s="5">
        <f t="shared" si="3"/>
        <v>2.7929203931203932</v>
      </c>
    </row>
    <row r="83" spans="1:11" x14ac:dyDescent="0.25">
      <c r="A83" s="1">
        <v>0.8</v>
      </c>
      <c r="B83" s="1">
        <v>6.144105E-5</v>
      </c>
      <c r="C83" s="5"/>
      <c r="J83">
        <f t="shared" si="2"/>
        <v>-4.9152840000000004E-5</v>
      </c>
      <c r="K83" s="5">
        <f t="shared" si="3"/>
        <v>3.0192162162162162</v>
      </c>
    </row>
    <row r="84" spans="1:11" x14ac:dyDescent="0.25">
      <c r="A84" s="1">
        <v>0.82499999999999996</v>
      </c>
      <c r="B84" s="1">
        <v>6.6240030000000005E-5</v>
      </c>
      <c r="C84" s="5"/>
      <c r="J84">
        <f t="shared" si="2"/>
        <v>-5.4648024749999999E-5</v>
      </c>
      <c r="K84" s="5">
        <f t="shared" si="3"/>
        <v>3.2550383292383294</v>
      </c>
    </row>
    <row r="85" spans="1:11" x14ac:dyDescent="0.25">
      <c r="A85" s="1">
        <v>0.85</v>
      </c>
      <c r="B85" s="1">
        <v>7.0922690000000004E-5</v>
      </c>
      <c r="C85" s="5"/>
      <c r="J85">
        <f t="shared" si="2"/>
        <v>-6.0284286500000001E-5</v>
      </c>
      <c r="K85" s="5">
        <f t="shared" si="3"/>
        <v>3.4851444717444724</v>
      </c>
    </row>
    <row r="86" spans="1:11" x14ac:dyDescent="0.25">
      <c r="A86" s="1">
        <v>0.875</v>
      </c>
      <c r="B86" s="1">
        <v>7.5660309999999999E-5</v>
      </c>
      <c r="C86" s="5"/>
      <c r="J86">
        <f t="shared" si="2"/>
        <v>-6.6202771249999995E-5</v>
      </c>
      <c r="K86" s="5">
        <f t="shared" si="3"/>
        <v>3.7179513513513509</v>
      </c>
    </row>
    <row r="87" spans="1:11" x14ac:dyDescent="0.25">
      <c r="A87" s="1">
        <v>0.9</v>
      </c>
      <c r="B87" s="1">
        <v>8.0288939999999999E-5</v>
      </c>
      <c r="C87" s="5"/>
      <c r="J87">
        <f t="shared" si="2"/>
        <v>-7.2260045999999995E-5</v>
      </c>
      <c r="K87" s="5">
        <f t="shared" si="3"/>
        <v>3.9454024570024573</v>
      </c>
    </row>
    <row r="88" spans="1:11" x14ac:dyDescent="0.25">
      <c r="A88" s="1">
        <v>0.92500000000000004</v>
      </c>
      <c r="B88" s="1">
        <v>8.5224320000000005E-5</v>
      </c>
      <c r="C88" s="5"/>
      <c r="J88">
        <f t="shared" si="2"/>
        <v>-7.8832496000000004E-5</v>
      </c>
      <c r="K88" s="5">
        <f t="shared" si="3"/>
        <v>4.1879272727272729</v>
      </c>
    </row>
    <row r="89" spans="1:11" x14ac:dyDescent="0.25">
      <c r="A89" s="1">
        <v>0.95</v>
      </c>
      <c r="B89" s="1">
        <v>9.0038680000000001E-5</v>
      </c>
      <c r="C89" s="5"/>
      <c r="J89">
        <f t="shared" si="2"/>
        <v>-8.5536746000000003E-5</v>
      </c>
      <c r="K89" s="5">
        <f t="shared" si="3"/>
        <v>4.4245051597051592</v>
      </c>
    </row>
    <row r="90" spans="1:11" x14ac:dyDescent="0.25">
      <c r="A90" s="1">
        <v>0.97499999999999998</v>
      </c>
      <c r="B90" s="1">
        <v>9.4562340000000004E-5</v>
      </c>
      <c r="C90" s="5"/>
      <c r="J90">
        <f t="shared" si="2"/>
        <v>-9.2198281500000001E-5</v>
      </c>
      <c r="K90" s="5">
        <f t="shared" si="3"/>
        <v>4.6467980343980351</v>
      </c>
    </row>
    <row r="91" spans="1:11" x14ac:dyDescent="0.25">
      <c r="A91" s="1">
        <v>1</v>
      </c>
      <c r="B91" s="1">
        <v>9.9299090000000005E-5</v>
      </c>
      <c r="C91" s="5"/>
      <c r="J91">
        <f t="shared" si="2"/>
        <v>-9.9299090000000005E-5</v>
      </c>
      <c r="K91" s="5">
        <f t="shared" si="3"/>
        <v>4.8795621621621628</v>
      </c>
    </row>
    <row r="92" spans="1:11" x14ac:dyDescent="0.25">
      <c r="A92" s="1">
        <v>1</v>
      </c>
      <c r="B92" s="1">
        <v>9.9612999999999996E-5</v>
      </c>
      <c r="C92" s="5"/>
      <c r="J92">
        <f t="shared" si="2"/>
        <v>-9.9612999999999996E-5</v>
      </c>
      <c r="K92" s="5">
        <f t="shared" si="3"/>
        <v>4.8949877149877148</v>
      </c>
    </row>
    <row r="93" spans="1:11" x14ac:dyDescent="0.25">
      <c r="A93" s="1">
        <v>0.97499999999999998</v>
      </c>
      <c r="B93" s="1">
        <v>9.5036069999999994E-5</v>
      </c>
      <c r="C93" s="5"/>
      <c r="J93">
        <f t="shared" si="2"/>
        <v>-9.2660168249999989E-5</v>
      </c>
      <c r="K93" s="5">
        <f t="shared" si="3"/>
        <v>4.6700771498771498</v>
      </c>
    </row>
    <row r="94" spans="1:11" x14ac:dyDescent="0.25">
      <c r="A94" s="1">
        <v>0.95</v>
      </c>
      <c r="B94" s="1">
        <v>9.0592899999999998E-5</v>
      </c>
      <c r="C94" s="5"/>
      <c r="J94">
        <f t="shared" si="2"/>
        <v>-8.606325499999999E-5</v>
      </c>
      <c r="K94" s="5">
        <f t="shared" si="3"/>
        <v>4.4517395577395575</v>
      </c>
    </row>
    <row r="95" spans="1:11" x14ac:dyDescent="0.25">
      <c r="A95" s="1">
        <v>0.92500000000000004</v>
      </c>
      <c r="B95" s="1">
        <v>8.6297340000000001E-5</v>
      </c>
      <c r="C95" s="5"/>
      <c r="J95">
        <f t="shared" si="2"/>
        <v>-7.9825039500000007E-5</v>
      </c>
      <c r="K95" s="5">
        <f t="shared" si="3"/>
        <v>4.2406555282555285</v>
      </c>
    </row>
    <row r="96" spans="1:11" x14ac:dyDescent="0.25">
      <c r="A96" s="1">
        <v>0.9</v>
      </c>
      <c r="B96" s="1">
        <v>8.1686160000000001E-5</v>
      </c>
      <c r="C96" s="5"/>
      <c r="J96">
        <f t="shared" si="2"/>
        <v>-7.3517544000000002E-5</v>
      </c>
      <c r="K96" s="5">
        <f t="shared" si="3"/>
        <v>4.0140619164619169</v>
      </c>
    </row>
    <row r="97" spans="1:11" x14ac:dyDescent="0.25">
      <c r="A97" s="1">
        <v>0.875</v>
      </c>
      <c r="B97" s="1">
        <v>7.7056410000000004E-5</v>
      </c>
      <c r="C97" s="5"/>
      <c r="J97">
        <f t="shared" si="2"/>
        <v>-6.742435875E-5</v>
      </c>
      <c r="K97" s="5">
        <f t="shared" si="3"/>
        <v>3.786555773955774</v>
      </c>
    </row>
    <row r="98" spans="1:11" x14ac:dyDescent="0.25">
      <c r="A98" s="1">
        <v>0.85</v>
      </c>
      <c r="B98" s="1">
        <v>7.2376179999999999E-5</v>
      </c>
      <c r="C98" s="5"/>
      <c r="J98">
        <f t="shared" si="2"/>
        <v>-6.1519752999999991E-5</v>
      </c>
      <c r="K98" s="5">
        <f t="shared" si="3"/>
        <v>3.5565690417690417</v>
      </c>
    </row>
    <row r="99" spans="1:11" x14ac:dyDescent="0.25">
      <c r="A99" s="1">
        <v>0.82499999999999996</v>
      </c>
      <c r="B99" s="1">
        <v>6.7368759999999995E-5</v>
      </c>
      <c r="C99" s="5"/>
      <c r="J99">
        <f t="shared" si="2"/>
        <v>-5.5579226999999992E-5</v>
      </c>
      <c r="K99" s="5">
        <f t="shared" si="3"/>
        <v>3.310504176904177</v>
      </c>
    </row>
    <row r="100" spans="1:11" x14ac:dyDescent="0.25">
      <c r="A100" s="1">
        <v>0.8</v>
      </c>
      <c r="B100" s="1">
        <v>6.2559169999999993E-5</v>
      </c>
      <c r="C100" s="5"/>
      <c r="J100">
        <f t="shared" si="2"/>
        <v>-5.0047335999999996E-5</v>
      </c>
      <c r="K100" s="5">
        <f t="shared" si="3"/>
        <v>3.074160687960688</v>
      </c>
    </row>
    <row r="101" spans="1:11" x14ac:dyDescent="0.25">
      <c r="A101" s="1">
        <v>0.77500000000000002</v>
      </c>
      <c r="B101" s="1">
        <v>5.757562E-5</v>
      </c>
      <c r="C101" s="5"/>
      <c r="J101">
        <f t="shared" si="2"/>
        <v>-4.4621105500000004E-5</v>
      </c>
      <c r="K101" s="5">
        <f t="shared" si="3"/>
        <v>2.8292687960687961</v>
      </c>
    </row>
    <row r="102" spans="1:11" x14ac:dyDescent="0.25">
      <c r="A102" s="1">
        <v>0.75</v>
      </c>
      <c r="B102" s="1">
        <v>5.2626590000000001E-5</v>
      </c>
      <c r="C102" s="5"/>
      <c r="J102">
        <f t="shared" si="2"/>
        <v>-3.9469942499999999E-5</v>
      </c>
      <c r="K102" s="5">
        <f t="shared" si="3"/>
        <v>2.5860732186732189</v>
      </c>
    </row>
    <row r="103" spans="1:11" x14ac:dyDescent="0.25">
      <c r="A103" s="1">
        <v>0.72499999999999998</v>
      </c>
      <c r="B103" s="1">
        <v>4.7677119999999999E-5</v>
      </c>
      <c r="C103" s="5"/>
      <c r="J103">
        <f t="shared" si="2"/>
        <v>-3.4565912E-5</v>
      </c>
      <c r="K103" s="5">
        <f t="shared" si="3"/>
        <v>2.3428560196560193</v>
      </c>
    </row>
    <row r="104" spans="1:11" x14ac:dyDescent="0.25">
      <c r="A104" s="1">
        <v>0.7</v>
      </c>
      <c r="B104" s="1">
        <v>4.2528540000000001E-5</v>
      </c>
      <c r="C104" s="5"/>
      <c r="J104">
        <f t="shared" si="2"/>
        <v>-2.9769977999999998E-5</v>
      </c>
      <c r="K104" s="5">
        <f t="shared" si="3"/>
        <v>2.0898545454545454</v>
      </c>
    </row>
    <row r="105" spans="1:11" x14ac:dyDescent="0.25">
      <c r="A105" s="1">
        <v>0.67500000000000004</v>
      </c>
      <c r="B105" s="1">
        <v>3.7286039999999998E-5</v>
      </c>
      <c r="C105" s="5"/>
      <c r="J105">
        <f t="shared" si="2"/>
        <v>-2.5168077000000001E-5</v>
      </c>
      <c r="K105" s="5">
        <f t="shared" si="3"/>
        <v>1.8322378378378379</v>
      </c>
    </row>
    <row r="106" spans="1:11" x14ac:dyDescent="0.25">
      <c r="A106" s="1">
        <v>0.65</v>
      </c>
      <c r="B106" s="1">
        <v>3.2033290000000003E-5</v>
      </c>
      <c r="C106" s="5"/>
      <c r="J106">
        <f t="shared" si="2"/>
        <v>-2.0821638500000003E-5</v>
      </c>
      <c r="K106" s="5">
        <f t="shared" si="3"/>
        <v>1.5741174447174451</v>
      </c>
    </row>
    <row r="107" spans="1:11" x14ac:dyDescent="0.25">
      <c r="A107" s="1">
        <v>0.625</v>
      </c>
      <c r="B107" s="1">
        <v>2.6789509999999999E-5</v>
      </c>
      <c r="C107" s="5"/>
      <c r="J107">
        <f t="shared" si="2"/>
        <v>-1.6743443750000001E-5</v>
      </c>
      <c r="K107" s="5">
        <f t="shared" si="3"/>
        <v>1.3164378378378379</v>
      </c>
    </row>
    <row r="108" spans="1:11" x14ac:dyDescent="0.25">
      <c r="A108" s="1">
        <v>0.6</v>
      </c>
      <c r="B108" s="1">
        <v>2.1580640000000001E-5</v>
      </c>
      <c r="C108" s="5"/>
      <c r="J108">
        <f t="shared" si="2"/>
        <v>-1.2948384000000001E-5</v>
      </c>
      <c r="K108" s="5">
        <f t="shared" si="3"/>
        <v>1.0604737100737101</v>
      </c>
    </row>
    <row r="109" spans="1:11" x14ac:dyDescent="0.25">
      <c r="A109" s="1">
        <v>0.57499999999999996</v>
      </c>
      <c r="B109" s="1">
        <v>1.637168E-5</v>
      </c>
      <c r="C109" s="5"/>
      <c r="J109">
        <f t="shared" si="2"/>
        <v>-9.4137159999999998E-6</v>
      </c>
      <c r="K109" s="5">
        <f t="shared" si="3"/>
        <v>0.80450515970515968</v>
      </c>
    </row>
    <row r="110" spans="1:11" x14ac:dyDescent="0.25">
      <c r="A110" s="1">
        <v>0.55000000000000004</v>
      </c>
      <c r="B110" s="1">
        <v>1.117759E-5</v>
      </c>
      <c r="C110" s="5"/>
      <c r="J110">
        <f t="shared" si="2"/>
        <v>-6.1476745000000007E-6</v>
      </c>
      <c r="K110" s="5">
        <f t="shared" si="3"/>
        <v>0.54926732186732197</v>
      </c>
    </row>
    <row r="111" spans="1:11" x14ac:dyDescent="0.25">
      <c r="A111" s="1">
        <v>0.52500000000000002</v>
      </c>
      <c r="B111" s="1">
        <v>6.1800649999999996E-6</v>
      </c>
      <c r="C111" s="5"/>
      <c r="J111">
        <f t="shared" si="2"/>
        <v>-3.244534125E-6</v>
      </c>
      <c r="K111" s="5">
        <f t="shared" si="3"/>
        <v>0.30368869778869778</v>
      </c>
    </row>
    <row r="112" spans="1:11" x14ac:dyDescent="0.25">
      <c r="A112" s="1">
        <v>0.5</v>
      </c>
      <c r="B112" s="1">
        <v>1.014647E-6</v>
      </c>
      <c r="C112" s="5"/>
      <c r="J112">
        <f t="shared" si="2"/>
        <v>-5.0732350000000001E-7</v>
      </c>
      <c r="K112" s="5">
        <f t="shared" si="3"/>
        <v>4.9859803439803438E-2</v>
      </c>
    </row>
    <row r="113" spans="1:11" x14ac:dyDescent="0.25">
      <c r="A113" s="1">
        <v>0.47499999999999998</v>
      </c>
      <c r="B113" s="1">
        <v>-4.0323840000000001E-6</v>
      </c>
      <c r="C113" s="5"/>
      <c r="J113">
        <f t="shared" si="2"/>
        <v>1.9153824E-6</v>
      </c>
      <c r="K113" s="5">
        <f t="shared" si="3"/>
        <v>-0.1981515479115479</v>
      </c>
    </row>
    <row r="114" spans="1:11" x14ac:dyDescent="0.25">
      <c r="A114" s="1">
        <v>0.45</v>
      </c>
      <c r="B114" s="1">
        <v>-9.0194310000000002E-6</v>
      </c>
      <c r="C114" s="5"/>
      <c r="J114">
        <f t="shared" si="2"/>
        <v>4.0587439500000002E-6</v>
      </c>
      <c r="K114" s="5">
        <f t="shared" si="3"/>
        <v>-0.44321528255528253</v>
      </c>
    </row>
    <row r="115" spans="1:11" x14ac:dyDescent="0.25">
      <c r="A115" s="1">
        <v>0.42499999999999999</v>
      </c>
      <c r="B115" s="1">
        <v>-1.362635E-5</v>
      </c>
      <c r="C115" s="5"/>
      <c r="J115">
        <f t="shared" si="2"/>
        <v>5.7911987499999996E-6</v>
      </c>
      <c r="K115" s="5">
        <f t="shared" si="3"/>
        <v>-0.66959950859950867</v>
      </c>
    </row>
    <row r="116" spans="1:11" x14ac:dyDescent="0.25">
      <c r="A116" s="1">
        <v>0.4</v>
      </c>
      <c r="B116" s="1">
        <v>-1.853062E-5</v>
      </c>
      <c r="C116" s="5"/>
      <c r="J116">
        <f t="shared" si="2"/>
        <v>7.4122480000000004E-6</v>
      </c>
      <c r="K116" s="5">
        <f t="shared" si="3"/>
        <v>-0.91059557739557739</v>
      </c>
    </row>
    <row r="117" spans="1:11" x14ac:dyDescent="0.25">
      <c r="A117" s="1">
        <v>0.375</v>
      </c>
      <c r="B117" s="1">
        <v>-2.332072E-5</v>
      </c>
      <c r="C117" s="5"/>
      <c r="J117">
        <f t="shared" si="2"/>
        <v>8.7452700000000004E-6</v>
      </c>
      <c r="K117" s="5">
        <f t="shared" si="3"/>
        <v>-1.1459813267813268</v>
      </c>
    </row>
    <row r="118" spans="1:11" x14ac:dyDescent="0.25">
      <c r="A118" s="1">
        <v>0.35</v>
      </c>
      <c r="B118" s="1">
        <v>-2.805081E-5</v>
      </c>
      <c r="C118" s="5"/>
      <c r="J118">
        <f t="shared" si="2"/>
        <v>9.8177834999999993E-6</v>
      </c>
      <c r="K118" s="5">
        <f t="shared" si="3"/>
        <v>-1.3784181818181818</v>
      </c>
    </row>
    <row r="119" spans="1:11" x14ac:dyDescent="0.25">
      <c r="A119" s="1">
        <v>0.32500000000000001</v>
      </c>
      <c r="B119" s="1">
        <v>-3.2516749999999997E-5</v>
      </c>
      <c r="C119" s="5"/>
      <c r="J119">
        <f t="shared" si="2"/>
        <v>1.0567943749999999E-5</v>
      </c>
      <c r="K119" s="5">
        <f t="shared" si="3"/>
        <v>-1.5978746928746927</v>
      </c>
    </row>
    <row r="120" spans="1:11" x14ac:dyDescent="0.25">
      <c r="A120" s="1">
        <v>0.3</v>
      </c>
      <c r="B120" s="1">
        <v>-3.6976379999999999E-5</v>
      </c>
      <c r="C120" s="5"/>
      <c r="J120">
        <f t="shared" si="2"/>
        <v>1.1092914E-5</v>
      </c>
      <c r="K120" s="5">
        <f t="shared" si="3"/>
        <v>-1.8170211302211301</v>
      </c>
    </row>
    <row r="121" spans="1:11" x14ac:dyDescent="0.25">
      <c r="A121" s="1">
        <v>0.27500000000000002</v>
      </c>
      <c r="B121" s="1">
        <v>-4.1114130000000002E-5</v>
      </c>
      <c r="C121" s="5"/>
      <c r="J121">
        <f t="shared" si="2"/>
        <v>1.1306385750000002E-5</v>
      </c>
      <c r="K121" s="5">
        <f t="shared" si="3"/>
        <v>-2.0203503685503685</v>
      </c>
    </row>
    <row r="122" spans="1:11" x14ac:dyDescent="0.25">
      <c r="A122" s="1">
        <v>0.25</v>
      </c>
      <c r="B122" s="1">
        <v>-4.522663E-5</v>
      </c>
      <c r="C122" s="5"/>
      <c r="J122">
        <f t="shared" si="2"/>
        <v>1.13066575E-5</v>
      </c>
      <c r="K122" s="5">
        <f t="shared" si="3"/>
        <v>-2.2224388206388208</v>
      </c>
    </row>
    <row r="123" spans="1:11" x14ac:dyDescent="0.25">
      <c r="A123" s="1">
        <v>0.22500000000000001</v>
      </c>
      <c r="B123" s="1">
        <v>-4.9187339999999999E-5</v>
      </c>
      <c r="C123" s="5"/>
      <c r="J123">
        <f t="shared" si="2"/>
        <v>1.10671515E-5</v>
      </c>
      <c r="K123" s="5">
        <f t="shared" si="3"/>
        <v>-2.4170683046683044</v>
      </c>
    </row>
    <row r="124" spans="1:11" x14ac:dyDescent="0.25">
      <c r="A124" s="1">
        <v>0.2</v>
      </c>
      <c r="B124" s="1">
        <v>-5.306886E-5</v>
      </c>
      <c r="C124" s="5"/>
      <c r="J124">
        <f t="shared" si="2"/>
        <v>1.0613772E-5</v>
      </c>
      <c r="K124" s="5">
        <f t="shared" si="3"/>
        <v>-2.6078063882063884</v>
      </c>
    </row>
    <row r="125" spans="1:11" x14ac:dyDescent="0.25">
      <c r="A125" s="1">
        <v>0.17499999999999999</v>
      </c>
      <c r="B125" s="1">
        <v>-5.659941E-5</v>
      </c>
      <c r="C125" s="5"/>
      <c r="J125">
        <f t="shared" si="2"/>
        <v>9.9048967500000001E-6</v>
      </c>
      <c r="K125" s="5">
        <f t="shared" si="3"/>
        <v>-2.7812977886977888</v>
      </c>
    </row>
    <row r="126" spans="1:11" x14ac:dyDescent="0.25">
      <c r="A126" s="1">
        <v>0.15</v>
      </c>
      <c r="B126" s="1">
        <v>-6.0000039999999998E-5</v>
      </c>
      <c r="C126" s="5"/>
      <c r="J126">
        <f t="shared" si="2"/>
        <v>9.000006E-6</v>
      </c>
      <c r="K126" s="5">
        <f t="shared" si="3"/>
        <v>-2.948404914004914</v>
      </c>
    </row>
    <row r="127" spans="1:11" x14ac:dyDescent="0.25">
      <c r="A127" s="1">
        <v>0.125</v>
      </c>
      <c r="B127" s="1">
        <v>-6.3502299999999997E-5</v>
      </c>
      <c r="C127" s="5"/>
      <c r="J127">
        <f t="shared" si="2"/>
        <v>7.9377874999999996E-6</v>
      </c>
      <c r="K127" s="5">
        <f t="shared" si="3"/>
        <v>-3.1205061425061422</v>
      </c>
    </row>
    <row r="128" spans="1:11" x14ac:dyDescent="0.25">
      <c r="A128" s="1">
        <v>0.1</v>
      </c>
      <c r="B128" s="1">
        <v>-6.6832379999999999E-5</v>
      </c>
      <c r="C128" s="5"/>
      <c r="J128">
        <f t="shared" si="2"/>
        <v>6.6832380000000004E-6</v>
      </c>
      <c r="K128" s="5">
        <f t="shared" si="3"/>
        <v>-3.2841464373464371</v>
      </c>
    </row>
    <row r="129" spans="1:11" x14ac:dyDescent="0.25">
      <c r="A129" s="1">
        <v>7.4999999999999997E-2</v>
      </c>
      <c r="B129" s="1">
        <v>-7.0072839999999994E-5</v>
      </c>
      <c r="C129" s="5"/>
      <c r="J129">
        <f t="shared" si="2"/>
        <v>5.2554629999999995E-6</v>
      </c>
      <c r="K129" s="5">
        <f t="shared" si="3"/>
        <v>-3.4433828009828007</v>
      </c>
    </row>
    <row r="130" spans="1:11" x14ac:dyDescent="0.25">
      <c r="A130" s="1">
        <v>0.05</v>
      </c>
      <c r="B130" s="1">
        <v>-7.3282029999999996E-5</v>
      </c>
      <c r="C130" s="5"/>
      <c r="J130">
        <f t="shared" si="2"/>
        <v>3.6641015000000001E-6</v>
      </c>
      <c r="K130" s="5">
        <f t="shared" si="3"/>
        <v>-3.6010825552825554</v>
      </c>
    </row>
    <row r="131" spans="1:11" x14ac:dyDescent="0.25">
      <c r="A131" s="1">
        <v>2.5000000000000001E-2</v>
      </c>
      <c r="B131" s="1">
        <v>-7.6360639999999998E-5</v>
      </c>
      <c r="C131" s="5"/>
      <c r="J131">
        <f t="shared" si="2"/>
        <v>1.9090159999999999E-6</v>
      </c>
      <c r="K131" s="5">
        <f t="shared" si="3"/>
        <v>-3.7523656019656015</v>
      </c>
    </row>
    <row r="132" spans="1:11" x14ac:dyDescent="0.25">
      <c r="A132" s="1">
        <v>0</v>
      </c>
      <c r="B132" s="1">
        <v>-7.9331319999999999E-5</v>
      </c>
      <c r="C132" s="5"/>
      <c r="J132">
        <f t="shared" si="2"/>
        <v>0</v>
      </c>
      <c r="K132" s="5">
        <f t="shared" si="3"/>
        <v>-3.8983449631449631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ref="J138:J201" si="4">-(B138*A138)</f>
        <v>0</v>
      </c>
      <c r="K138" s="5">
        <f t="shared" ref="K138:K201" si="5">B138*1000/$D$7</f>
        <v>0</v>
      </c>
    </row>
    <row r="139" spans="1:11" x14ac:dyDescent="0.25">
      <c r="C139" s="5"/>
      <c r="J139">
        <f t="shared" si="4"/>
        <v>0</v>
      </c>
      <c r="K139" s="5">
        <f t="shared" si="5"/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ref="J202:J265" si="6">-(B202*A202)</f>
        <v>0</v>
      </c>
      <c r="K202" s="5">
        <f t="shared" ref="K202:K265" si="7">B202*1000/$D$7</f>
        <v>0</v>
      </c>
    </row>
    <row r="203" spans="3:11" x14ac:dyDescent="0.25">
      <c r="C203" s="5"/>
      <c r="J203">
        <f t="shared" si="6"/>
        <v>0</v>
      </c>
      <c r="K203" s="5">
        <f t="shared" si="7"/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ref="J266:J329" si="8">-(B266*A266)</f>
        <v>0</v>
      </c>
      <c r="K266" s="5">
        <f t="shared" ref="K266:K329" si="9">B266*1000/$D$7</f>
        <v>0</v>
      </c>
    </row>
    <row r="267" spans="3:11" x14ac:dyDescent="0.25">
      <c r="C267" s="5"/>
      <c r="J267">
        <f t="shared" si="8"/>
        <v>0</v>
      </c>
      <c r="K267" s="5">
        <f t="shared" si="9"/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ref="J330:J393" si="10">-(B330*A330)</f>
        <v>0</v>
      </c>
      <c r="K330" s="5">
        <f t="shared" ref="K330:K393" si="11">B330*1000/$D$7</f>
        <v>0</v>
      </c>
    </row>
    <row r="331" spans="3:11" x14ac:dyDescent="0.25">
      <c r="C331" s="5"/>
      <c r="J331">
        <f t="shared" si="10"/>
        <v>0</v>
      </c>
      <c r="K331" s="5">
        <f t="shared" si="11"/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ref="J394:J410" si="12">-(B394*A394)</f>
        <v>0</v>
      </c>
      <c r="K394" s="5">
        <f t="shared" ref="K394:K410" si="13">B394*1000/$D$7</f>
        <v>0</v>
      </c>
    </row>
    <row r="395" spans="3:11" x14ac:dyDescent="0.25">
      <c r="C395" s="5"/>
      <c r="J395">
        <f t="shared" si="12"/>
        <v>0</v>
      </c>
      <c r="K395" s="5">
        <f t="shared" si="13"/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3" priority="1" stopIfTrue="1" operator="equal">
      <formula>0</formula>
    </cfRule>
  </conditionalFormatting>
  <conditionalFormatting sqref="E23:E24">
    <cfRule type="cellIs" dxfId="2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activeCell="D8" sqref="D8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17</v>
      </c>
      <c r="D2" t="s">
        <v>87</v>
      </c>
    </row>
    <row r="3" spans="1:16" x14ac:dyDescent="0.25">
      <c r="C3" s="2" t="s">
        <v>19</v>
      </c>
      <c r="D3" t="s">
        <v>87</v>
      </c>
    </row>
    <row r="4" spans="1:16" x14ac:dyDescent="0.25">
      <c r="C4" s="2" t="s">
        <v>20</v>
      </c>
      <c r="D4" s="3"/>
      <c r="E4" t="s">
        <v>21</v>
      </c>
    </row>
    <row r="5" spans="1:16" x14ac:dyDescent="0.25">
      <c r="C5" s="2" t="s">
        <v>22</v>
      </c>
      <c r="D5" s="4">
        <v>100</v>
      </c>
      <c r="E5" t="s">
        <v>23</v>
      </c>
    </row>
    <row r="6" spans="1:16" x14ac:dyDescent="0.25">
      <c r="C6" s="2" t="s">
        <v>24</v>
      </c>
      <c r="D6" s="4">
        <v>420</v>
      </c>
      <c r="E6" t="s">
        <v>25</v>
      </c>
    </row>
    <row r="7" spans="1:16" x14ac:dyDescent="0.25">
      <c r="C7" s="2" t="s">
        <v>26</v>
      </c>
      <c r="D7" s="4">
        <v>2.2349999999999998E-2</v>
      </c>
      <c r="E7" t="s">
        <v>27</v>
      </c>
    </row>
    <row r="9" spans="1:16" x14ac:dyDescent="0.25">
      <c r="A9" t="s">
        <v>28</v>
      </c>
      <c r="B9" t="s">
        <v>29</v>
      </c>
      <c r="E9" s="4" t="s">
        <v>30</v>
      </c>
      <c r="F9" s="4" t="s">
        <v>31</v>
      </c>
      <c r="J9" t="s">
        <v>32</v>
      </c>
      <c r="K9" t="s">
        <v>33</v>
      </c>
    </row>
    <row r="10" spans="1:16" x14ac:dyDescent="0.25">
      <c r="A10" s="1">
        <v>-3.5000000000000001E-3</v>
      </c>
      <c r="B10" s="1">
        <v>-9.5398399999999998E-5</v>
      </c>
      <c r="C10" s="5"/>
      <c r="D10" s="2" t="s">
        <v>34</v>
      </c>
      <c r="E10" s="6">
        <f>-F10*1000/$D$7</f>
        <v>4.2590776675420683</v>
      </c>
      <c r="F10" s="4">
        <f>((INDEX(A10:B11,1,2)+INDEX(A10:B11,2,2))-((INDEX(A10:B11,1,2)-INDEX(A10:B11,2,2))/(INDEX(A10:B11,1,1)-INDEX(A10:B11,2,1))*(INDEX(A10:B11,1,1)+INDEX(A10:B11,2,1))))/2</f>
        <v>-9.5190385869565225E-5</v>
      </c>
      <c r="G10" t="s">
        <v>35</v>
      </c>
      <c r="H10" t="s">
        <v>36</v>
      </c>
      <c r="J10">
        <f t="shared" ref="J10:J73" si="0">-(B10*A10)</f>
        <v>-3.3389440000000001E-7</v>
      </c>
      <c r="K10" s="5">
        <f t="shared" ref="K10:K73" si="1">B10*1000/$D$7</f>
        <v>-4.2683847874720362</v>
      </c>
      <c r="L10" s="2" t="s">
        <v>37</v>
      </c>
      <c r="M10" s="1">
        <f>MAX(E14:E15)/20</f>
        <v>2.2683100350100766E-2</v>
      </c>
      <c r="N10" s="7">
        <f>-E10</f>
        <v>-4.2590776675420683</v>
      </c>
      <c r="O10" s="7">
        <f>-E11</f>
        <v>-3.8409048407825219</v>
      </c>
      <c r="P10" s="7">
        <f>-E12</f>
        <v>-4.3685817982769288</v>
      </c>
    </row>
    <row r="11" spans="1:16" x14ac:dyDescent="0.25">
      <c r="A11" s="1">
        <v>-2.6499999999999999E-2</v>
      </c>
      <c r="B11" s="1">
        <v>-9.6765349999999997E-5</v>
      </c>
      <c r="C11" s="5"/>
      <c r="D11" s="2" t="s">
        <v>38</v>
      </c>
      <c r="E11" s="6">
        <f>-F11*1000/$D$7</f>
        <v>3.8409048407825219</v>
      </c>
      <c r="F11" s="4">
        <f>((INDEX(A27:B88,MATCH(0,A27:A88,1),2)+INDEX(A27:B88,MATCH(0,A27:A88,1)+1,2))-((INDEX(A27:B88,MATCH(0,A27:A88,1),2)-INDEX(A27:B88,MATCH(0,A27:A88,1)+1,2))/(INDEX(A27:B88,MATCH(0,A27:A88,1),1)-INDEX(A27:B88,MATCH(0,A27:A88,1)+1,1))*(INDEX(A27:B88,MATCH(0,A27:A88,1),1)+INDEX(A27:B88,MATCH(0,A27:A88,1)+1,1))))/2</f>
        <v>-8.5844223191489365E-5</v>
      </c>
      <c r="G11" s="5" t="s">
        <v>71</v>
      </c>
      <c r="H11" t="s">
        <v>72</v>
      </c>
      <c r="J11">
        <f t="shared" si="0"/>
        <v>-2.5642817749999998E-6</v>
      </c>
      <c r="K11" s="5">
        <f t="shared" si="1"/>
        <v>-4.3295458612975395</v>
      </c>
      <c r="L11" s="2"/>
      <c r="M11" s="1">
        <f>-MAX(E15:E16)/20</f>
        <v>-2.2683100350100766E-2</v>
      </c>
      <c r="N11" s="7">
        <f>-E10</f>
        <v>-4.2590776675420683</v>
      </c>
      <c r="O11" s="7">
        <f>-E11</f>
        <v>-3.8409048407825219</v>
      </c>
      <c r="P11" s="7">
        <f>-E12</f>
        <v>-4.3685817982769288</v>
      </c>
    </row>
    <row r="12" spans="1:16" x14ac:dyDescent="0.25">
      <c r="A12" s="1">
        <v>-0.05</v>
      </c>
      <c r="B12" s="1">
        <v>-9.9109960000000002E-5</v>
      </c>
      <c r="C12" s="5"/>
      <c r="D12" s="2" t="s">
        <v>41</v>
      </c>
      <c r="E12" s="6">
        <f>-F12*1000/$D$7</f>
        <v>4.3685817982769288</v>
      </c>
      <c r="F12" s="4">
        <f>((INDEX(A131:B132,1,2)+INDEX(A131:B132,2,2))-((INDEX(A131:B132,1,2)-INDEX(A131:B132,2,2))/(INDEX(A131:B132,1,1)-INDEX(A131:B132,2,1))*(INDEX(A131:B132,1,1)+INDEX(A131:B132,2,1))))/2</f>
        <v>-9.7637803191489352E-5</v>
      </c>
      <c r="G12" t="s">
        <v>42</v>
      </c>
      <c r="H12" t="s">
        <v>43</v>
      </c>
      <c r="J12">
        <f t="shared" si="0"/>
        <v>-4.9554980000000006E-6</v>
      </c>
      <c r="K12" s="5">
        <f t="shared" si="1"/>
        <v>-4.4344501118568234</v>
      </c>
      <c r="L12" s="2"/>
    </row>
    <row r="13" spans="1:16" x14ac:dyDescent="0.25">
      <c r="A13" s="1">
        <v>-7.3499999999999996E-2</v>
      </c>
      <c r="B13" s="1">
        <v>-1.0194780000000001E-4</v>
      </c>
      <c r="C13" s="5"/>
      <c r="E13" s="4" t="s">
        <v>44</v>
      </c>
      <c r="F13" s="5"/>
      <c r="J13">
        <f t="shared" si="0"/>
        <v>-7.4931633E-6</v>
      </c>
      <c r="K13" s="5">
        <f t="shared" si="1"/>
        <v>-4.5614228187919466</v>
      </c>
      <c r="L13" s="2" t="s">
        <v>45</v>
      </c>
      <c r="M13" s="7">
        <f>E14</f>
        <v>0.44485910138727175</v>
      </c>
      <c r="N13" s="7">
        <f>-MAX(E10:E12)/15</f>
        <v>-0.29123878655179525</v>
      </c>
    </row>
    <row r="14" spans="1:16" x14ac:dyDescent="0.25">
      <c r="A14" s="1">
        <v>-9.6500000000000002E-2</v>
      </c>
      <c r="B14" s="1">
        <v>-1.03353E-4</v>
      </c>
      <c r="C14" s="5"/>
      <c r="D14" s="2" t="s">
        <v>46</v>
      </c>
      <c r="E14" s="6">
        <f>F14</f>
        <v>0.44485910138727175</v>
      </c>
      <c r="F14">
        <f>((INDEX(A27:B88,MATCH(0,B27:B88,1),1)+INDEX(A27:B88,MATCH(0,B27:B88,1)+1,1))-((INDEX(A27:B88,MATCH(0,B27:B88,1),1)-INDEX(A27:B88,MATCH(0,B27:B88,1)+1,1))/(INDEX(A27:B88,MATCH(0,B27:B88,1),2)-INDEX(A27:B88,MATCH(0,B27:B88,1)+1,2))*(INDEX(A27:B88,MATCH(0,B27:B88,1),2)+INDEX(A27:B88,MATCH(0,B27:B88,1)+1,2))))/2</f>
        <v>0.44485910138727175</v>
      </c>
      <c r="G14" s="5" t="s">
        <v>73</v>
      </c>
      <c r="H14" t="s">
        <v>74</v>
      </c>
      <c r="J14">
        <f t="shared" si="0"/>
        <v>-9.9735645000000001E-6</v>
      </c>
      <c r="K14" s="5">
        <f t="shared" si="1"/>
        <v>-4.6242953020134232</v>
      </c>
      <c r="L14" s="2"/>
      <c r="M14">
        <f>E14</f>
        <v>0.44485910138727175</v>
      </c>
      <c r="N14" s="7">
        <f>MAX(E10:E12)/15</f>
        <v>0.29123878655179525</v>
      </c>
    </row>
    <row r="15" spans="1:16" x14ac:dyDescent="0.25">
      <c r="A15" s="1">
        <v>-0.12</v>
      </c>
      <c r="B15" s="1">
        <v>-1.050033E-4</v>
      </c>
      <c r="C15" s="5"/>
      <c r="D15" s="2" t="s">
        <v>49</v>
      </c>
      <c r="E15" s="4">
        <f>F15</f>
        <v>0.45366200700201531</v>
      </c>
      <c r="F15">
        <f>((INDEX(A88:B130,MATCH(0,B88:B130,-1),1)+INDEX(A88:B130,MATCH(0,B88:B130,-1)+1,1))-((INDEX(A88:B130,MATCH(0,B88:B130,-1),1)-INDEX(A88:B130,MATCH(0,B88:B130,-1)+1,1))/(INDEX(A88:B130,MATCH(0,B88:B130,-1),2)-INDEX(A88:B130,MATCH(0,B88:B130,-1)+1,2))*(INDEX(A88:B130,MATCH(0,B88:B130,-1),2)+INDEX(A88:B130,MATCH(0,B88:B130,-1)+1,2))))/2</f>
        <v>0.45366200700201531</v>
      </c>
      <c r="G15" s="5" t="s">
        <v>75</v>
      </c>
      <c r="H15" t="s">
        <v>76</v>
      </c>
      <c r="J15">
        <f t="shared" si="0"/>
        <v>-1.2600396E-5</v>
      </c>
      <c r="K15" s="5">
        <f t="shared" si="1"/>
        <v>-4.6981342281879206</v>
      </c>
      <c r="L15" s="2"/>
      <c r="M15" s="7">
        <f>E15</f>
        <v>0.45366200700201531</v>
      </c>
      <c r="N15" s="7">
        <f>-MAX(E10:E12)/15</f>
        <v>-0.29123878655179525</v>
      </c>
    </row>
    <row r="16" spans="1:16" x14ac:dyDescent="0.25">
      <c r="A16" s="1">
        <v>-0.14349999999999999</v>
      </c>
      <c r="B16" s="1">
        <v>-1.0722989999999999E-4</v>
      </c>
      <c r="C16" s="5"/>
      <c r="E16" s="4"/>
      <c r="J16">
        <f t="shared" si="0"/>
        <v>-1.5387490649999999E-5</v>
      </c>
      <c r="K16" s="5">
        <f t="shared" si="1"/>
        <v>-4.7977583892617446</v>
      </c>
      <c r="L16" s="2"/>
      <c r="M16">
        <f>E15</f>
        <v>0.45366200700201531</v>
      </c>
      <c r="N16" s="7">
        <f>MAX(E10:E12)/15</f>
        <v>0.29123878655179525</v>
      </c>
    </row>
    <row r="17" spans="1:19" x14ac:dyDescent="0.25">
      <c r="A17" s="1">
        <v>-0.16650000000000001</v>
      </c>
      <c r="B17" s="1">
        <v>-1.092283E-4</v>
      </c>
      <c r="C17" s="8"/>
      <c r="D17" s="2" t="s">
        <v>52</v>
      </c>
      <c r="E17" s="9">
        <f>F17</f>
        <v>0.35663481956254012</v>
      </c>
      <c r="F17">
        <f>(-1)*MAX(J27:J88)/F11/E14</f>
        <v>0.35663481956254012</v>
      </c>
      <c r="G17" t="s">
        <v>77</v>
      </c>
      <c r="J17">
        <f t="shared" si="0"/>
        <v>-1.818651195E-5</v>
      </c>
      <c r="K17" s="5">
        <f t="shared" si="1"/>
        <v>-4.88717225950783</v>
      </c>
      <c r="L17" s="2"/>
      <c r="N17" s="7"/>
    </row>
    <row r="18" spans="1:19" x14ac:dyDescent="0.25">
      <c r="A18" s="1">
        <v>-0.19</v>
      </c>
      <c r="B18" s="1">
        <v>-1.113319E-4</v>
      </c>
      <c r="C18" s="8"/>
      <c r="D18" s="2" t="s">
        <v>54</v>
      </c>
      <c r="E18" s="9">
        <f>F18</f>
        <v>0.35816377206094879</v>
      </c>
      <c r="F18">
        <f>(-1)*MAX(J88:J130)/F12/E15</f>
        <v>0.35816377206094879</v>
      </c>
      <c r="G18" t="s">
        <v>78</v>
      </c>
      <c r="J18">
        <f t="shared" si="0"/>
        <v>-2.1153061000000002E-5</v>
      </c>
      <c r="K18" s="5">
        <f t="shared" si="1"/>
        <v>-4.981293064876958</v>
      </c>
      <c r="L18" s="2" t="s">
        <v>4</v>
      </c>
      <c r="M18" s="5">
        <v>0</v>
      </c>
      <c r="N18" s="5">
        <f>INDEX(K27:K88,MATCH(MAX(J27:J88),J27:J88,0),1)</f>
        <v>-2.4038192393736018</v>
      </c>
      <c r="O18" s="16"/>
      <c r="P18" s="16" t="s">
        <v>79</v>
      </c>
      <c r="Q18" s="17"/>
      <c r="R18" s="17"/>
      <c r="S18" s="17"/>
    </row>
    <row r="19" spans="1:19" x14ac:dyDescent="0.25">
      <c r="A19" s="1">
        <v>-0.2135</v>
      </c>
      <c r="B19" s="1">
        <v>-1.1367880000000001E-4</v>
      </c>
      <c r="C19" s="8"/>
      <c r="D19" s="2"/>
      <c r="J19">
        <f t="shared" si="0"/>
        <v>-2.42704238E-5</v>
      </c>
      <c r="K19" s="5">
        <f t="shared" si="1"/>
        <v>-5.0862997762863547</v>
      </c>
      <c r="L19" s="2"/>
      <c r="M19" s="5">
        <f>INDEX(A27:A88,MATCH(MAX(J27:J88),J27:J88,0),1)</f>
        <v>0.2535</v>
      </c>
      <c r="N19" s="5">
        <f>INDEX(K27:K88,MATCH(MAX(J27:J88),J27:J88,0),1)</f>
        <v>-2.4038192393736018</v>
      </c>
      <c r="O19" s="16" t="s">
        <v>80</v>
      </c>
      <c r="P19" s="16" t="s">
        <v>79</v>
      </c>
      <c r="Q19" s="17"/>
      <c r="R19" s="17"/>
      <c r="S19" s="17"/>
    </row>
    <row r="20" spans="1:19" x14ac:dyDescent="0.25">
      <c r="A20" s="1">
        <v>-0.23649999999999999</v>
      </c>
      <c r="B20" s="1">
        <v>-1.15708E-4</v>
      </c>
      <c r="C20" s="8"/>
      <c r="D20" s="2" t="s">
        <v>58</v>
      </c>
      <c r="E20" s="12">
        <f>F20</f>
        <v>6.0936817718120805E-3</v>
      </c>
      <c r="F20">
        <f>MAX(J27:J88)/D5/D7*1000</f>
        <v>6.0936817718120805E-3</v>
      </c>
      <c r="G20" t="s">
        <v>81</v>
      </c>
      <c r="J20">
        <f t="shared" si="0"/>
        <v>-2.7364941999999998E-5</v>
      </c>
      <c r="K20" s="5">
        <f t="shared" si="1"/>
        <v>-5.1770917225950779</v>
      </c>
      <c r="M20" s="5">
        <f>INDEX(A27:A88,MATCH(MAX(J27:J88),J27:J88,0),1)</f>
        <v>0.2535</v>
      </c>
      <c r="N20" s="5">
        <v>0</v>
      </c>
      <c r="O20" s="16" t="s">
        <v>80</v>
      </c>
      <c r="P20" s="16"/>
      <c r="Q20" s="17"/>
      <c r="R20" s="17"/>
      <c r="S20" s="17"/>
    </row>
    <row r="21" spans="1:19" x14ac:dyDescent="0.25">
      <c r="A21" s="1">
        <v>-0.26</v>
      </c>
      <c r="B21" s="1">
        <v>-1.172721E-4</v>
      </c>
      <c r="C21" s="8"/>
      <c r="D21" s="2" t="s">
        <v>60</v>
      </c>
      <c r="E21" s="12">
        <f>F21</f>
        <v>7.0983030514541407E-3</v>
      </c>
      <c r="F21">
        <f>MAX(J88:J130)/D5/D7*1000</f>
        <v>7.0983030514541407E-3</v>
      </c>
      <c r="G21" t="s">
        <v>82</v>
      </c>
      <c r="J21">
        <f t="shared" si="0"/>
        <v>-3.0490746000000002E-5</v>
      </c>
      <c r="K21" s="5">
        <f t="shared" si="1"/>
        <v>-5.2470738255033567</v>
      </c>
      <c r="M21" s="5"/>
      <c r="N21" s="5"/>
      <c r="O21" s="16"/>
      <c r="P21" s="16"/>
      <c r="Q21" s="17"/>
      <c r="R21" s="17"/>
      <c r="S21" s="17"/>
    </row>
    <row r="22" spans="1:19" x14ac:dyDescent="0.25">
      <c r="A22" s="1">
        <v>-0.28349999999999997</v>
      </c>
      <c r="B22" s="1">
        <v>-1.198771E-4</v>
      </c>
      <c r="C22" s="5"/>
      <c r="J22">
        <f t="shared" si="0"/>
        <v>-3.3985157849999999E-5</v>
      </c>
      <c r="K22" s="5">
        <f t="shared" si="1"/>
        <v>-5.3636286353467568</v>
      </c>
      <c r="M22" s="5">
        <v>0</v>
      </c>
      <c r="N22" s="5">
        <f>INDEX(K88:K130,MATCH(MAX(J88:J130),J88:J130,0),1)</f>
        <v>-2.5671982102908277</v>
      </c>
      <c r="O22" s="16"/>
      <c r="P22" s="16" t="s">
        <v>83</v>
      </c>
      <c r="Q22" s="17"/>
      <c r="R22" s="17"/>
      <c r="S22" s="17"/>
    </row>
    <row r="23" spans="1:19" x14ac:dyDescent="0.25">
      <c r="A23" s="1">
        <v>-0.30649999999999999</v>
      </c>
      <c r="B23" s="1">
        <v>-1.209657E-4</v>
      </c>
      <c r="C23" s="5"/>
      <c r="D23" s="2" t="s">
        <v>63</v>
      </c>
      <c r="E23" s="13">
        <f>E11*E14*E17/D5-E20</f>
        <v>0</v>
      </c>
      <c r="J23">
        <f t="shared" si="0"/>
        <v>-3.7075987050000002E-5</v>
      </c>
      <c r="K23" s="5">
        <f t="shared" si="1"/>
        <v>-5.4123355704697991</v>
      </c>
      <c r="M23" s="5">
        <f>INDEX(A88:A130,MATCH(MAX(J88:J130),J88:J130,0),1)</f>
        <v>0.27650000000000002</v>
      </c>
      <c r="N23" s="5">
        <f>INDEX(K88:K130,MATCH(MAX(J88:J130),J88:J130,0),1)</f>
        <v>-2.5671982102908277</v>
      </c>
      <c r="O23" s="16" t="s">
        <v>84</v>
      </c>
      <c r="P23" s="16" t="s">
        <v>83</v>
      </c>
      <c r="Q23" s="17"/>
      <c r="R23" s="17"/>
      <c r="S23" s="17"/>
    </row>
    <row r="24" spans="1:19" x14ac:dyDescent="0.25">
      <c r="A24" s="1">
        <v>-0.33</v>
      </c>
      <c r="B24" s="1">
        <v>-1.233897E-4</v>
      </c>
      <c r="C24" s="5"/>
      <c r="E24" s="13">
        <f>E12*E15*E18/D5-E21</f>
        <v>0</v>
      </c>
      <c r="J24">
        <f t="shared" si="0"/>
        <v>-4.0718601000000003E-5</v>
      </c>
      <c r="K24" s="5">
        <f t="shared" si="1"/>
        <v>-5.5207919463087256</v>
      </c>
      <c r="M24" s="5">
        <f>INDEX(A88:A130,MATCH(MAX(J88:J130),J88:J130,0),1)</f>
        <v>0.27650000000000002</v>
      </c>
      <c r="N24" s="5">
        <v>0</v>
      </c>
      <c r="O24" s="16" t="s">
        <v>84</v>
      </c>
      <c r="P24" s="16"/>
      <c r="Q24" s="17"/>
      <c r="R24" s="17"/>
      <c r="S24" s="17"/>
    </row>
    <row r="25" spans="1:19" x14ac:dyDescent="0.25">
      <c r="A25" s="1">
        <v>-0.35349999999999998</v>
      </c>
      <c r="B25" s="1">
        <v>-1.255417E-4</v>
      </c>
      <c r="C25" s="14"/>
      <c r="J25">
        <f t="shared" si="0"/>
        <v>-4.4378990949999996E-5</v>
      </c>
      <c r="K25" s="5">
        <f t="shared" si="1"/>
        <v>-5.6170782997762867</v>
      </c>
      <c r="N25" s="7"/>
      <c r="O25" s="17"/>
      <c r="P25" s="17"/>
      <c r="Q25" s="17"/>
      <c r="R25" s="17"/>
      <c r="S25" s="17"/>
    </row>
    <row r="26" spans="1:19" x14ac:dyDescent="0.25">
      <c r="A26" s="1">
        <v>-0.3765</v>
      </c>
      <c r="B26" s="1">
        <v>-1.27348E-4</v>
      </c>
      <c r="C26" s="5"/>
      <c r="D26" s="2" t="s">
        <v>65</v>
      </c>
      <c r="E26" s="15">
        <f>MIN(A10:A132)</f>
        <v>-0.4</v>
      </c>
      <c r="F26" s="15" t="s">
        <v>66</v>
      </c>
      <c r="G26" s="15">
        <f>MAX(A10:A132)</f>
        <v>1</v>
      </c>
      <c r="J26">
        <f t="shared" si="0"/>
        <v>-4.7946521999999999E-5</v>
      </c>
      <c r="K26" s="5">
        <f t="shared" si="1"/>
        <v>-5.6978970917225951</v>
      </c>
      <c r="O26" s="17"/>
      <c r="P26" s="17"/>
      <c r="Q26" s="17"/>
      <c r="R26" s="17"/>
      <c r="S26" s="17"/>
    </row>
    <row r="27" spans="1:19" x14ac:dyDescent="0.25">
      <c r="A27" s="1">
        <v>-0.4</v>
      </c>
      <c r="B27" s="1">
        <v>-1.2964469999999999E-4</v>
      </c>
      <c r="C27" s="5"/>
      <c r="D27" s="2" t="s">
        <v>67</v>
      </c>
      <c r="E27" s="6">
        <f>MATCH(-0.4,A1:A132,0)</f>
        <v>27</v>
      </c>
      <c r="F27" s="6" t="s">
        <v>68</v>
      </c>
      <c r="G27" s="6">
        <f>MATCH(1,A1:A132,0)</f>
        <v>88</v>
      </c>
      <c r="J27">
        <f t="shared" si="0"/>
        <v>-5.1857879999999996E-5</v>
      </c>
      <c r="K27" s="5">
        <f t="shared" si="1"/>
        <v>-5.8006577181208057</v>
      </c>
      <c r="O27" s="17"/>
      <c r="P27" s="17"/>
      <c r="Q27" s="17"/>
      <c r="R27" s="17"/>
      <c r="S27" s="17"/>
    </row>
    <row r="28" spans="1:19" x14ac:dyDescent="0.25">
      <c r="A28" s="1">
        <v>-0.4</v>
      </c>
      <c r="B28" s="1">
        <v>-1.2790579999999999E-4</v>
      </c>
      <c r="C28" s="5"/>
      <c r="J28">
        <f t="shared" si="0"/>
        <v>-5.1162319999999998E-5</v>
      </c>
      <c r="K28" s="5">
        <f t="shared" si="1"/>
        <v>-5.7228545861297535</v>
      </c>
    </row>
    <row r="29" spans="1:19" x14ac:dyDescent="0.25">
      <c r="A29" s="1">
        <v>-0.3765</v>
      </c>
      <c r="B29" s="1">
        <v>-1.2512840000000001E-4</v>
      </c>
      <c r="C29" s="5"/>
      <c r="J29">
        <f t="shared" si="0"/>
        <v>-4.7110842600000008E-5</v>
      </c>
      <c r="K29" s="5">
        <f t="shared" si="1"/>
        <v>-5.5985861297539152</v>
      </c>
    </row>
    <row r="30" spans="1:19" x14ac:dyDescent="0.25">
      <c r="A30" s="1">
        <v>-0.35349999999999998</v>
      </c>
      <c r="B30" s="1">
        <v>-1.226868E-4</v>
      </c>
      <c r="C30" s="5"/>
      <c r="J30">
        <f t="shared" si="0"/>
        <v>-4.3369783799999999E-5</v>
      </c>
      <c r="K30" s="5">
        <f t="shared" si="1"/>
        <v>-5.4893422818791953</v>
      </c>
    </row>
    <row r="31" spans="1:19" x14ac:dyDescent="0.25">
      <c r="A31" s="1">
        <v>-0.33</v>
      </c>
      <c r="B31" s="1">
        <v>-1.2081199999999999E-4</v>
      </c>
      <c r="C31" s="5"/>
      <c r="J31">
        <f t="shared" si="0"/>
        <v>-3.9867960000000002E-5</v>
      </c>
      <c r="K31" s="5">
        <f t="shared" si="1"/>
        <v>-5.4054586129753917</v>
      </c>
    </row>
    <row r="32" spans="1:19" x14ac:dyDescent="0.25">
      <c r="A32" s="1">
        <v>-0.30649999999999999</v>
      </c>
      <c r="B32" s="1">
        <v>-1.1719190000000001E-4</v>
      </c>
      <c r="C32" s="5"/>
      <c r="J32">
        <f t="shared" si="0"/>
        <v>-3.5919317350000004E-5</v>
      </c>
      <c r="K32" s="5">
        <f t="shared" si="1"/>
        <v>-5.2434854586129758</v>
      </c>
    </row>
    <row r="33" spans="1:11" x14ac:dyDescent="0.25">
      <c r="A33" s="1">
        <v>-0.28349999999999997</v>
      </c>
      <c r="B33" s="1">
        <v>-1.154033E-4</v>
      </c>
      <c r="C33" s="5"/>
      <c r="J33">
        <f t="shared" si="0"/>
        <v>-3.2716835549999994E-5</v>
      </c>
      <c r="K33" s="5">
        <f t="shared" si="1"/>
        <v>-5.1634586129753917</v>
      </c>
    </row>
    <row r="34" spans="1:11" x14ac:dyDescent="0.25">
      <c r="A34" s="1">
        <v>-0.26</v>
      </c>
      <c r="B34" s="1">
        <v>-1.136094E-4</v>
      </c>
      <c r="C34" s="5"/>
      <c r="J34">
        <f t="shared" si="0"/>
        <v>-2.9538444000000002E-5</v>
      </c>
      <c r="K34" s="5">
        <f t="shared" si="1"/>
        <v>-5.0831946308724838</v>
      </c>
    </row>
    <row r="35" spans="1:11" x14ac:dyDescent="0.25">
      <c r="A35" s="1">
        <v>-0.23649999999999999</v>
      </c>
      <c r="B35" s="1">
        <v>-1.101352E-4</v>
      </c>
      <c r="C35" s="5"/>
      <c r="J35">
        <f t="shared" si="0"/>
        <v>-2.6046974799999998E-5</v>
      </c>
      <c r="K35" s="5">
        <f t="shared" si="1"/>
        <v>-4.9277494407158837</v>
      </c>
    </row>
    <row r="36" spans="1:11" x14ac:dyDescent="0.25">
      <c r="A36" s="1">
        <v>-0.2135</v>
      </c>
      <c r="B36" s="1">
        <v>-1.08495E-4</v>
      </c>
      <c r="C36" s="5"/>
      <c r="J36">
        <f t="shared" si="0"/>
        <v>-2.3163682499999999E-5</v>
      </c>
      <c r="K36" s="5">
        <f t="shared" si="1"/>
        <v>-4.8543624161073824</v>
      </c>
    </row>
    <row r="37" spans="1:11" x14ac:dyDescent="0.25">
      <c r="A37" s="1">
        <v>-0.19</v>
      </c>
      <c r="B37" s="1">
        <v>-1.054645E-4</v>
      </c>
      <c r="C37" s="5"/>
      <c r="J37">
        <f t="shared" si="0"/>
        <v>-2.0038255000000001E-5</v>
      </c>
      <c r="K37" s="5">
        <f t="shared" si="1"/>
        <v>-4.7187695749440719</v>
      </c>
    </row>
    <row r="38" spans="1:11" x14ac:dyDescent="0.25">
      <c r="A38" s="1">
        <v>-0.16650000000000001</v>
      </c>
      <c r="B38" s="1">
        <v>-1.029026E-4</v>
      </c>
      <c r="C38" s="5"/>
      <c r="J38">
        <f t="shared" si="0"/>
        <v>-1.7133282899999999E-5</v>
      </c>
      <c r="K38" s="5">
        <f t="shared" si="1"/>
        <v>-4.604143176733781</v>
      </c>
    </row>
    <row r="39" spans="1:11" x14ac:dyDescent="0.25">
      <c r="A39" s="1">
        <v>-0.14349999999999999</v>
      </c>
      <c r="B39" s="1">
        <v>-1.010713E-4</v>
      </c>
      <c r="C39" s="5"/>
      <c r="J39">
        <f t="shared" si="0"/>
        <v>-1.450373155E-5</v>
      </c>
      <c r="K39" s="5">
        <f t="shared" si="1"/>
        <v>-4.52220581655481</v>
      </c>
    </row>
    <row r="40" spans="1:11" x14ac:dyDescent="0.25">
      <c r="A40" s="1">
        <v>-0.12</v>
      </c>
      <c r="B40" s="1">
        <v>-9.87525E-5</v>
      </c>
      <c r="C40" s="5"/>
      <c r="J40">
        <f t="shared" si="0"/>
        <v>-1.1850299999999999E-5</v>
      </c>
      <c r="K40" s="5">
        <f t="shared" si="1"/>
        <v>-4.418456375838927</v>
      </c>
    </row>
    <row r="41" spans="1:11" x14ac:dyDescent="0.25">
      <c r="A41" s="1">
        <v>-9.6500000000000002E-2</v>
      </c>
      <c r="B41" s="1">
        <v>-9.6263140000000006E-5</v>
      </c>
      <c r="C41" s="5"/>
      <c r="J41">
        <f t="shared" si="0"/>
        <v>-9.2893930100000002E-6</v>
      </c>
      <c r="K41" s="5">
        <f t="shared" si="1"/>
        <v>-4.3070756152125291</v>
      </c>
    </row>
    <row r="42" spans="1:11" x14ac:dyDescent="0.25">
      <c r="A42" s="1">
        <v>-7.3499999999999996E-2</v>
      </c>
      <c r="B42" s="1">
        <v>-9.3557090000000005E-5</v>
      </c>
      <c r="C42" s="5"/>
      <c r="J42">
        <f t="shared" si="0"/>
        <v>-6.8764461149999996E-6</v>
      </c>
      <c r="K42" s="5">
        <f t="shared" si="1"/>
        <v>-4.1859995525727074</v>
      </c>
    </row>
    <row r="43" spans="1:11" x14ac:dyDescent="0.25">
      <c r="A43" s="1">
        <v>-0.05</v>
      </c>
      <c r="B43" s="1">
        <v>-9.1442670000000002E-5</v>
      </c>
      <c r="C43" s="5"/>
      <c r="J43">
        <f t="shared" si="0"/>
        <v>-4.5721335000000006E-6</v>
      </c>
      <c r="K43" s="5">
        <f t="shared" si="1"/>
        <v>-4.0913946308724833</v>
      </c>
    </row>
    <row r="44" spans="1:11" x14ac:dyDescent="0.25">
      <c r="A44" s="1">
        <v>-2.6499999999999999E-2</v>
      </c>
      <c r="B44" s="1">
        <v>-8.8813140000000001E-5</v>
      </c>
      <c r="C44" s="5"/>
      <c r="J44">
        <f t="shared" si="0"/>
        <v>-2.3535482099999998E-6</v>
      </c>
      <c r="K44" s="5">
        <f t="shared" si="1"/>
        <v>-3.9737422818791948</v>
      </c>
    </row>
    <row r="45" spans="1:11" x14ac:dyDescent="0.25">
      <c r="A45" s="1">
        <v>-3.5000000000000001E-3</v>
      </c>
      <c r="B45" s="1">
        <v>-8.6201250000000001E-5</v>
      </c>
      <c r="C45" s="5"/>
      <c r="J45">
        <f t="shared" si="0"/>
        <v>-3.01704375E-7</v>
      </c>
      <c r="K45" s="5">
        <f t="shared" si="1"/>
        <v>-3.8568791946308729</v>
      </c>
    </row>
    <row r="46" spans="1:11" x14ac:dyDescent="0.25">
      <c r="A46" s="1">
        <v>0.02</v>
      </c>
      <c r="B46" s="1">
        <v>-8.3804070000000004E-5</v>
      </c>
      <c r="C46" s="5"/>
      <c r="J46">
        <f t="shared" si="0"/>
        <v>1.6760814000000002E-6</v>
      </c>
      <c r="K46" s="5">
        <f t="shared" si="1"/>
        <v>-3.7496228187919471</v>
      </c>
    </row>
    <row r="47" spans="1:11" x14ac:dyDescent="0.25">
      <c r="A47" s="1">
        <v>4.3499999999999997E-2</v>
      </c>
      <c r="B47" s="1">
        <v>-8.128957E-5</v>
      </c>
      <c r="C47" s="5"/>
      <c r="J47">
        <f t="shared" si="0"/>
        <v>3.5360962949999997E-6</v>
      </c>
      <c r="K47" s="5">
        <f t="shared" si="1"/>
        <v>-3.6371172259507834</v>
      </c>
    </row>
    <row r="48" spans="1:11" x14ac:dyDescent="0.25">
      <c r="A48" s="1">
        <v>6.6500000000000004E-2</v>
      </c>
      <c r="B48" s="1">
        <v>-7.8724759999999999E-5</v>
      </c>
      <c r="C48" s="5"/>
      <c r="J48">
        <f t="shared" si="0"/>
        <v>5.23519654E-6</v>
      </c>
      <c r="K48" s="5">
        <f t="shared" si="1"/>
        <v>-3.5223606263982106</v>
      </c>
    </row>
    <row r="49" spans="1:11" x14ac:dyDescent="0.25">
      <c r="A49" s="1">
        <v>0.09</v>
      </c>
      <c r="B49" s="1">
        <v>-7.5987689999999997E-5</v>
      </c>
      <c r="C49" s="5"/>
      <c r="J49">
        <f t="shared" si="0"/>
        <v>6.8388920999999996E-6</v>
      </c>
      <c r="K49" s="5">
        <f t="shared" si="1"/>
        <v>-3.399896644295302</v>
      </c>
    </row>
    <row r="50" spans="1:11" x14ac:dyDescent="0.25">
      <c r="A50" s="1">
        <v>0.1135</v>
      </c>
      <c r="B50" s="1">
        <v>-7.3275120000000001E-5</v>
      </c>
      <c r="C50" s="5"/>
      <c r="J50">
        <f t="shared" si="0"/>
        <v>8.3167261200000002E-6</v>
      </c>
      <c r="K50" s="5">
        <f t="shared" si="1"/>
        <v>-3.2785288590604029</v>
      </c>
    </row>
    <row r="51" spans="1:11" x14ac:dyDescent="0.25">
      <c r="A51" s="1">
        <v>0.13650000000000001</v>
      </c>
      <c r="B51" s="1">
        <v>-7.0309009999999994E-5</v>
      </c>
      <c r="C51" s="5"/>
      <c r="J51">
        <f t="shared" si="0"/>
        <v>9.5971798649999995E-6</v>
      </c>
      <c r="K51" s="5">
        <f t="shared" si="1"/>
        <v>-3.1458170022371363</v>
      </c>
    </row>
    <row r="52" spans="1:11" x14ac:dyDescent="0.25">
      <c r="A52" s="1">
        <v>0.16</v>
      </c>
      <c r="B52" s="1">
        <v>-6.7944500000000007E-5</v>
      </c>
      <c r="C52" s="5"/>
      <c r="J52">
        <f t="shared" si="0"/>
        <v>1.0871120000000001E-5</v>
      </c>
      <c r="K52" s="5">
        <f t="shared" si="1"/>
        <v>-3.0400223713646537</v>
      </c>
    </row>
    <row r="53" spans="1:11" x14ac:dyDescent="0.25">
      <c r="A53" s="1">
        <v>0.1835</v>
      </c>
      <c r="B53" s="1">
        <v>-6.4828510000000005E-5</v>
      </c>
      <c r="C53" s="5"/>
      <c r="J53">
        <f t="shared" si="0"/>
        <v>1.1896031585000001E-5</v>
      </c>
      <c r="K53" s="5">
        <f t="shared" si="1"/>
        <v>-2.9006044742729311</v>
      </c>
    </row>
    <row r="54" spans="1:11" x14ac:dyDescent="0.25">
      <c r="A54" s="1">
        <v>0.20649999999999999</v>
      </c>
      <c r="B54" s="1">
        <v>-6.1262159999999995E-5</v>
      </c>
      <c r="C54" s="5"/>
      <c r="J54">
        <f t="shared" si="0"/>
        <v>1.2650636039999998E-5</v>
      </c>
      <c r="K54" s="5">
        <f t="shared" si="1"/>
        <v>-2.7410362416107383</v>
      </c>
    </row>
    <row r="55" spans="1:11" x14ac:dyDescent="0.25">
      <c r="A55" s="1">
        <v>0.23</v>
      </c>
      <c r="B55" s="1">
        <v>-5.7651349999999998E-5</v>
      </c>
      <c r="C55" s="5"/>
      <c r="J55">
        <f t="shared" si="0"/>
        <v>1.32598105E-5</v>
      </c>
      <c r="K55" s="5">
        <f t="shared" si="1"/>
        <v>-2.5794787472035794</v>
      </c>
    </row>
    <row r="56" spans="1:11" x14ac:dyDescent="0.25">
      <c r="A56" s="1">
        <v>0.2535</v>
      </c>
      <c r="B56" s="1">
        <v>-5.3725360000000003E-5</v>
      </c>
      <c r="C56" s="5"/>
      <c r="J56">
        <f t="shared" si="0"/>
        <v>1.361937876E-5</v>
      </c>
      <c r="K56" s="5">
        <f t="shared" si="1"/>
        <v>-2.4038192393736018</v>
      </c>
    </row>
    <row r="57" spans="1:11" x14ac:dyDescent="0.25">
      <c r="A57" s="1">
        <v>0.27650000000000002</v>
      </c>
      <c r="B57" s="1">
        <v>-4.9022510000000001E-5</v>
      </c>
      <c r="C57" s="5"/>
      <c r="J57">
        <f t="shared" si="0"/>
        <v>1.3554724015000001E-5</v>
      </c>
      <c r="K57" s="5">
        <f t="shared" si="1"/>
        <v>-2.193400894854586</v>
      </c>
    </row>
    <row r="58" spans="1:11" x14ac:dyDescent="0.25">
      <c r="A58" s="1">
        <v>0.3</v>
      </c>
      <c r="B58" s="1">
        <v>-4.4232929999999997E-5</v>
      </c>
      <c r="C58" s="5"/>
      <c r="J58">
        <f t="shared" si="0"/>
        <v>1.3269878999999999E-5</v>
      </c>
      <c r="K58" s="5">
        <f t="shared" si="1"/>
        <v>-1.9791020134228188</v>
      </c>
    </row>
    <row r="59" spans="1:11" x14ac:dyDescent="0.25">
      <c r="A59" s="1">
        <v>0.32350000000000001</v>
      </c>
      <c r="B59" s="1">
        <v>-3.8606989999999997E-5</v>
      </c>
      <c r="C59" s="5"/>
      <c r="J59">
        <f t="shared" si="0"/>
        <v>1.2489361265E-5</v>
      </c>
      <c r="K59" s="5">
        <f t="shared" si="1"/>
        <v>-1.7273821029082777</v>
      </c>
    </row>
    <row r="60" spans="1:11" x14ac:dyDescent="0.25">
      <c r="A60" s="1">
        <v>0.34649999999999997</v>
      </c>
      <c r="B60" s="1">
        <v>-3.2780290000000001E-5</v>
      </c>
      <c r="C60" s="5"/>
      <c r="J60">
        <f t="shared" si="0"/>
        <v>1.1358370484999999E-5</v>
      </c>
      <c r="K60" s="5">
        <f t="shared" si="1"/>
        <v>-1.4666796420581658</v>
      </c>
    </row>
    <row r="61" spans="1:11" x14ac:dyDescent="0.25">
      <c r="A61" s="1">
        <v>0.37</v>
      </c>
      <c r="B61" s="1">
        <v>-2.5863900000000002E-5</v>
      </c>
      <c r="C61" s="5"/>
      <c r="J61">
        <f t="shared" si="0"/>
        <v>9.569643E-6</v>
      </c>
      <c r="K61" s="5">
        <f t="shared" si="1"/>
        <v>-1.1572214765100672</v>
      </c>
    </row>
    <row r="62" spans="1:11" x14ac:dyDescent="0.25">
      <c r="A62" s="1">
        <v>0.39350000000000002</v>
      </c>
      <c r="B62" s="1">
        <v>-1.8451590000000001E-5</v>
      </c>
      <c r="C62" s="5"/>
      <c r="J62">
        <f t="shared" si="0"/>
        <v>7.2607006650000008E-6</v>
      </c>
      <c r="K62" s="5">
        <f t="shared" si="1"/>
        <v>-0.82557449664429539</v>
      </c>
    </row>
    <row r="63" spans="1:11" x14ac:dyDescent="0.25">
      <c r="A63" s="1">
        <v>0.41649999999999998</v>
      </c>
      <c r="B63" s="1">
        <v>-1.0532710000000001E-5</v>
      </c>
      <c r="C63" s="5"/>
      <c r="J63">
        <f t="shared" si="0"/>
        <v>4.3868737149999999E-6</v>
      </c>
      <c r="K63" s="5">
        <f t="shared" si="1"/>
        <v>-0.47126219239373607</v>
      </c>
    </row>
    <row r="64" spans="1:11" x14ac:dyDescent="0.25">
      <c r="A64" s="1">
        <v>0.44</v>
      </c>
      <c r="B64" s="1">
        <v>-1.9870650000000001E-6</v>
      </c>
      <c r="C64" s="5"/>
      <c r="J64">
        <f t="shared" si="0"/>
        <v>8.743086E-7</v>
      </c>
      <c r="K64" s="5">
        <f t="shared" si="1"/>
        <v>-8.8906711409395989E-2</v>
      </c>
    </row>
    <row r="65" spans="1:11" x14ac:dyDescent="0.25">
      <c r="A65" s="1">
        <v>0.46350000000000002</v>
      </c>
      <c r="B65" s="1">
        <v>7.6229479999999999E-6</v>
      </c>
      <c r="C65" s="5"/>
      <c r="J65">
        <f t="shared" si="0"/>
        <v>-3.533236398E-6</v>
      </c>
      <c r="K65" s="5">
        <f t="shared" si="1"/>
        <v>0.34107149888143179</v>
      </c>
    </row>
    <row r="66" spans="1:11" x14ac:dyDescent="0.25">
      <c r="A66" s="1">
        <v>0.48649999999999999</v>
      </c>
      <c r="B66" s="1">
        <v>1.8294190000000001E-5</v>
      </c>
      <c r="C66" s="5"/>
      <c r="J66">
        <f t="shared" si="0"/>
        <v>-8.9001234350000001E-6</v>
      </c>
      <c r="K66" s="5">
        <f t="shared" si="1"/>
        <v>0.81853199105145424</v>
      </c>
    </row>
    <row r="67" spans="1:11" x14ac:dyDescent="0.25">
      <c r="A67" s="1">
        <v>0.51</v>
      </c>
      <c r="B67" s="1">
        <v>2.9840810000000001E-5</v>
      </c>
      <c r="C67" s="5"/>
      <c r="J67">
        <f t="shared" si="0"/>
        <v>-1.5218813100000001E-5</v>
      </c>
      <c r="K67" s="5">
        <f t="shared" si="1"/>
        <v>1.3351592841163313</v>
      </c>
    </row>
    <row r="68" spans="1:11" x14ac:dyDescent="0.25">
      <c r="A68" s="1">
        <v>0.53349999999999997</v>
      </c>
      <c r="B68" s="1">
        <v>4.2003579999999997E-5</v>
      </c>
      <c r="C68" s="5"/>
      <c r="J68">
        <f t="shared" si="0"/>
        <v>-2.2408909929999997E-5</v>
      </c>
      <c r="K68" s="5">
        <f t="shared" si="1"/>
        <v>1.8793548098434005</v>
      </c>
    </row>
    <row r="69" spans="1:11" x14ac:dyDescent="0.25">
      <c r="A69" s="1">
        <v>0.55649999999999999</v>
      </c>
      <c r="B69" s="1">
        <v>5.461919E-5</v>
      </c>
      <c r="C69" s="5"/>
      <c r="J69">
        <f t="shared" si="0"/>
        <v>-3.0395579235000001E-5</v>
      </c>
      <c r="K69" s="5">
        <f t="shared" si="1"/>
        <v>2.4438116331096196</v>
      </c>
    </row>
    <row r="70" spans="1:11" x14ac:dyDescent="0.25">
      <c r="A70" s="1">
        <v>0.57999999999999996</v>
      </c>
      <c r="B70" s="1">
        <v>6.8358549999999996E-5</v>
      </c>
      <c r="C70" s="5"/>
      <c r="J70">
        <f t="shared" si="0"/>
        <v>-3.9647958999999998E-5</v>
      </c>
      <c r="K70" s="5">
        <f t="shared" si="1"/>
        <v>3.0585480984340041</v>
      </c>
    </row>
    <row r="71" spans="1:11" x14ac:dyDescent="0.25">
      <c r="A71" s="1">
        <v>0.60350000000000004</v>
      </c>
      <c r="B71" s="1">
        <v>8.2412340000000007E-5</v>
      </c>
      <c r="C71" s="5"/>
      <c r="J71">
        <f t="shared" si="0"/>
        <v>-4.9735847190000008E-5</v>
      </c>
      <c r="K71" s="5">
        <f t="shared" si="1"/>
        <v>3.6873530201342284</v>
      </c>
    </row>
    <row r="72" spans="1:11" x14ac:dyDescent="0.25">
      <c r="A72" s="1">
        <v>0.62649999999999995</v>
      </c>
      <c r="B72" s="1">
        <v>9.6896889999999996E-5</v>
      </c>
      <c r="C72" s="5"/>
      <c r="J72">
        <f t="shared" si="0"/>
        <v>-6.0705901584999992E-5</v>
      </c>
      <c r="K72" s="5">
        <f t="shared" si="1"/>
        <v>4.3354313199105148</v>
      </c>
    </row>
    <row r="73" spans="1:11" x14ac:dyDescent="0.25">
      <c r="A73" s="1">
        <v>0.65</v>
      </c>
      <c r="B73" s="1">
        <v>1.128575E-4</v>
      </c>
      <c r="C73" s="5"/>
      <c r="J73">
        <f t="shared" si="0"/>
        <v>-7.3357375000000002E-5</v>
      </c>
      <c r="K73" s="5">
        <f t="shared" si="1"/>
        <v>5.0495525727069355</v>
      </c>
    </row>
    <row r="74" spans="1:11" x14ac:dyDescent="0.25">
      <c r="A74" s="1">
        <v>0.67349999999999999</v>
      </c>
      <c r="B74" s="1">
        <v>1.2865150000000001E-4</v>
      </c>
      <c r="C74" s="5"/>
      <c r="J74">
        <f t="shared" ref="J74:J137" si="2">-(B74*A74)</f>
        <v>-8.6646785250000003E-5</v>
      </c>
      <c r="K74" s="5">
        <f t="shared" ref="K74:K137" si="3">B74*1000/$D$7</f>
        <v>5.7562192393736025</v>
      </c>
    </row>
    <row r="75" spans="1:11" x14ac:dyDescent="0.25">
      <c r="A75" s="1">
        <v>0.69650000000000001</v>
      </c>
      <c r="B75" s="1">
        <v>1.4486039999999999E-4</v>
      </c>
      <c r="C75" s="5"/>
      <c r="J75">
        <f t="shared" si="2"/>
        <v>-1.0089526859999999E-4</v>
      </c>
      <c r="K75" s="5">
        <f t="shared" si="3"/>
        <v>6.4814496644295305</v>
      </c>
    </row>
    <row r="76" spans="1:11" x14ac:dyDescent="0.25">
      <c r="A76" s="1">
        <v>0.72</v>
      </c>
      <c r="B76" s="1">
        <v>1.6218990000000001E-4</v>
      </c>
      <c r="C76" s="5"/>
      <c r="J76">
        <f t="shared" si="2"/>
        <v>-1.16776728E-4</v>
      </c>
      <c r="K76" s="5">
        <f t="shared" si="3"/>
        <v>7.2568187919463094</v>
      </c>
    </row>
    <row r="77" spans="1:11" x14ac:dyDescent="0.25">
      <c r="A77" s="1">
        <v>0.74350000000000005</v>
      </c>
      <c r="B77" s="1">
        <v>1.7938540000000001E-4</v>
      </c>
      <c r="C77" s="5"/>
      <c r="J77">
        <f t="shared" si="2"/>
        <v>-1.333730449E-4</v>
      </c>
      <c r="K77" s="5">
        <f t="shared" si="3"/>
        <v>8.026192393736018</v>
      </c>
    </row>
    <row r="78" spans="1:11" x14ac:dyDescent="0.25">
      <c r="A78" s="1">
        <v>0.76649999999999996</v>
      </c>
      <c r="B78" s="1">
        <v>1.9724879999999999E-4</v>
      </c>
      <c r="C78" s="5"/>
      <c r="J78">
        <f t="shared" si="2"/>
        <v>-1.5119120519999999E-4</v>
      </c>
      <c r="K78" s="5">
        <f t="shared" si="3"/>
        <v>8.8254496644295308</v>
      </c>
    </row>
    <row r="79" spans="1:11" x14ac:dyDescent="0.25">
      <c r="A79" s="1">
        <v>0.79</v>
      </c>
      <c r="B79" s="1">
        <v>2.1526729999999999E-4</v>
      </c>
      <c r="C79" s="5"/>
      <c r="J79">
        <f t="shared" si="2"/>
        <v>-1.7006116700000001E-4</v>
      </c>
      <c r="K79" s="5">
        <f t="shared" si="3"/>
        <v>9.631646532438479</v>
      </c>
    </row>
    <row r="80" spans="1:11" x14ac:dyDescent="0.25">
      <c r="A80" s="1">
        <v>0.8135</v>
      </c>
      <c r="B80" s="1">
        <v>2.343011E-4</v>
      </c>
      <c r="C80" s="5"/>
      <c r="J80">
        <f t="shared" si="2"/>
        <v>-1.9060394484999999E-4</v>
      </c>
      <c r="K80" s="5">
        <f t="shared" si="3"/>
        <v>10.483270693512306</v>
      </c>
    </row>
    <row r="81" spans="1:11" x14ac:dyDescent="0.25">
      <c r="A81" s="1">
        <v>0.83650000000000002</v>
      </c>
      <c r="B81" s="1">
        <v>2.5303670000000002E-4</v>
      </c>
      <c r="C81" s="5"/>
      <c r="J81">
        <f t="shared" si="2"/>
        <v>-2.1166519955000002E-4</v>
      </c>
      <c r="K81" s="5">
        <f t="shared" si="3"/>
        <v>11.321552572706937</v>
      </c>
    </row>
    <row r="82" spans="1:11" x14ac:dyDescent="0.25">
      <c r="A82" s="1">
        <v>0.86</v>
      </c>
      <c r="B82" s="1">
        <v>2.7270730000000001E-4</v>
      </c>
      <c r="C82" s="5"/>
      <c r="J82">
        <f t="shared" si="2"/>
        <v>-2.3452827800000002E-4</v>
      </c>
      <c r="K82" s="5">
        <f t="shared" si="3"/>
        <v>12.201668903803132</v>
      </c>
    </row>
    <row r="83" spans="1:11" x14ac:dyDescent="0.25">
      <c r="A83" s="1">
        <v>0.88349999999999995</v>
      </c>
      <c r="B83" s="1">
        <v>2.9318090000000002E-4</v>
      </c>
      <c r="C83" s="5"/>
      <c r="J83">
        <f t="shared" si="2"/>
        <v>-2.5902532514999999E-4</v>
      </c>
      <c r="K83" s="5">
        <f t="shared" si="3"/>
        <v>13.11771364653244</v>
      </c>
    </row>
    <row r="84" spans="1:11" x14ac:dyDescent="0.25">
      <c r="A84" s="1">
        <v>0.90649999999999997</v>
      </c>
      <c r="B84" s="1">
        <v>3.1369710000000002E-4</v>
      </c>
      <c r="C84" s="5"/>
      <c r="J84">
        <f t="shared" si="2"/>
        <v>-2.8436642115E-4</v>
      </c>
      <c r="K84" s="5">
        <f t="shared" si="3"/>
        <v>14.035664429530202</v>
      </c>
    </row>
    <row r="85" spans="1:11" x14ac:dyDescent="0.25">
      <c r="A85" s="1">
        <v>0.93</v>
      </c>
      <c r="B85" s="1">
        <v>3.3559289999999999E-4</v>
      </c>
      <c r="C85" s="5"/>
      <c r="J85">
        <f t="shared" si="2"/>
        <v>-3.12101397E-4</v>
      </c>
      <c r="K85" s="5">
        <f t="shared" si="3"/>
        <v>15.015342281879194</v>
      </c>
    </row>
    <row r="86" spans="1:11" x14ac:dyDescent="0.25">
      <c r="A86" s="1">
        <v>0.95350000000000001</v>
      </c>
      <c r="B86" s="1">
        <v>3.5789030000000002E-4</v>
      </c>
      <c r="C86" s="5"/>
      <c r="J86">
        <f t="shared" si="2"/>
        <v>-3.4124840105000001E-4</v>
      </c>
      <c r="K86" s="5">
        <f t="shared" si="3"/>
        <v>16.012988814317676</v>
      </c>
    </row>
    <row r="87" spans="1:11" x14ac:dyDescent="0.25">
      <c r="A87" s="1">
        <v>0.97650000000000003</v>
      </c>
      <c r="B87" s="1">
        <v>3.7966079999999998E-4</v>
      </c>
      <c r="C87" s="5"/>
      <c r="J87">
        <f t="shared" si="2"/>
        <v>-3.7073877119999998E-4</v>
      </c>
      <c r="K87" s="5">
        <f t="shared" si="3"/>
        <v>16.987060402684563</v>
      </c>
    </row>
    <row r="88" spans="1:11" x14ac:dyDescent="0.25">
      <c r="A88" s="1">
        <v>1</v>
      </c>
      <c r="B88" s="1">
        <v>4.0164779999999999E-4</v>
      </c>
      <c r="C88" s="5"/>
      <c r="J88">
        <f t="shared" si="2"/>
        <v>-4.0164779999999999E-4</v>
      </c>
      <c r="K88" s="5">
        <f t="shared" si="3"/>
        <v>17.970818791946311</v>
      </c>
    </row>
    <row r="89" spans="1:11" x14ac:dyDescent="0.25">
      <c r="A89" s="1">
        <v>1</v>
      </c>
      <c r="B89" s="1">
        <v>4.0274659999999998E-4</v>
      </c>
      <c r="C89" s="5"/>
      <c r="J89">
        <f t="shared" si="2"/>
        <v>-4.0274659999999998E-4</v>
      </c>
      <c r="K89" s="5">
        <f t="shared" si="3"/>
        <v>18.01998210290828</v>
      </c>
    </row>
    <row r="90" spans="1:11" x14ac:dyDescent="0.25">
      <c r="A90" s="1">
        <v>0.97650000000000003</v>
      </c>
      <c r="B90" s="1">
        <v>3.8036910000000001E-4</v>
      </c>
      <c r="C90" s="5"/>
      <c r="J90">
        <f t="shared" si="2"/>
        <v>-3.7143042615000001E-4</v>
      </c>
      <c r="K90" s="5">
        <f t="shared" si="3"/>
        <v>17.01875167785235</v>
      </c>
    </row>
    <row r="91" spans="1:11" x14ac:dyDescent="0.25">
      <c r="A91" s="1">
        <v>0.95350000000000001</v>
      </c>
      <c r="B91" s="1">
        <v>3.5851900000000001E-4</v>
      </c>
      <c r="C91" s="5"/>
      <c r="J91">
        <f t="shared" si="2"/>
        <v>-3.418478665E-4</v>
      </c>
      <c r="K91" s="5">
        <f t="shared" si="3"/>
        <v>16.041118568232665</v>
      </c>
    </row>
    <row r="92" spans="1:11" x14ac:dyDescent="0.25">
      <c r="A92" s="1">
        <v>0.93</v>
      </c>
      <c r="B92" s="1">
        <v>3.3721679999999999E-4</v>
      </c>
      <c r="C92" s="5"/>
      <c r="J92">
        <f t="shared" si="2"/>
        <v>-3.1361162399999999E-4</v>
      </c>
      <c r="K92" s="5">
        <f t="shared" si="3"/>
        <v>15.088000000000001</v>
      </c>
    </row>
    <row r="93" spans="1:11" x14ac:dyDescent="0.25">
      <c r="A93" s="1">
        <v>0.90649999999999997</v>
      </c>
      <c r="B93" s="1">
        <v>3.1633680000000002E-4</v>
      </c>
      <c r="C93" s="5"/>
      <c r="J93">
        <f t="shared" si="2"/>
        <v>-2.8675930920000001E-4</v>
      </c>
      <c r="K93" s="5">
        <f t="shared" si="3"/>
        <v>14.153771812080539</v>
      </c>
    </row>
    <row r="94" spans="1:11" x14ac:dyDescent="0.25">
      <c r="A94" s="1">
        <v>0.88349999999999995</v>
      </c>
      <c r="B94" s="1">
        <v>2.9566230000000002E-4</v>
      </c>
      <c r="C94" s="5"/>
      <c r="J94">
        <f t="shared" si="2"/>
        <v>-2.6121764205000003E-4</v>
      </c>
      <c r="K94" s="5">
        <f t="shared" si="3"/>
        <v>13.22873825503356</v>
      </c>
    </row>
    <row r="95" spans="1:11" x14ac:dyDescent="0.25">
      <c r="A95" s="1">
        <v>0.86</v>
      </c>
      <c r="B95" s="1">
        <v>2.75412E-4</v>
      </c>
      <c r="C95" s="5"/>
      <c r="J95">
        <f t="shared" si="2"/>
        <v>-2.3685431999999999E-4</v>
      </c>
      <c r="K95" s="5">
        <f t="shared" si="3"/>
        <v>12.32268456375839</v>
      </c>
    </row>
    <row r="96" spans="1:11" x14ac:dyDescent="0.25">
      <c r="A96" s="1">
        <v>0.83650000000000002</v>
      </c>
      <c r="B96" s="1">
        <v>2.5488209999999998E-4</v>
      </c>
      <c r="C96" s="5"/>
      <c r="J96">
        <f t="shared" si="2"/>
        <v>-2.1320887664999998E-4</v>
      </c>
      <c r="K96" s="5">
        <f t="shared" si="3"/>
        <v>11.404120805369129</v>
      </c>
    </row>
    <row r="97" spans="1:11" x14ac:dyDescent="0.25">
      <c r="A97" s="1">
        <v>0.8135</v>
      </c>
      <c r="B97" s="1">
        <v>2.3479950000000001E-4</v>
      </c>
      <c r="C97" s="5"/>
      <c r="J97">
        <f t="shared" si="2"/>
        <v>-1.9100939325000001E-4</v>
      </c>
      <c r="K97" s="5">
        <f t="shared" si="3"/>
        <v>10.505570469798657</v>
      </c>
    </row>
    <row r="98" spans="1:11" x14ac:dyDescent="0.25">
      <c r="A98" s="1">
        <v>0.79</v>
      </c>
      <c r="B98" s="1">
        <v>2.1586460000000001E-4</v>
      </c>
      <c r="C98" s="5"/>
      <c r="J98">
        <f t="shared" si="2"/>
        <v>-1.70533034E-4</v>
      </c>
      <c r="K98" s="5">
        <f t="shared" si="3"/>
        <v>9.6583713646532452</v>
      </c>
    </row>
    <row r="99" spans="1:11" x14ac:dyDescent="0.25">
      <c r="A99" s="1">
        <v>0.76649999999999996</v>
      </c>
      <c r="B99" s="1">
        <v>1.9716460000000001E-4</v>
      </c>
      <c r="C99" s="5"/>
      <c r="J99">
        <f t="shared" si="2"/>
        <v>-1.5112666590000001E-4</v>
      </c>
      <c r="K99" s="5">
        <f t="shared" si="3"/>
        <v>8.8216823266219251</v>
      </c>
    </row>
    <row r="100" spans="1:11" x14ac:dyDescent="0.25">
      <c r="A100" s="1">
        <v>0.74350000000000005</v>
      </c>
      <c r="B100" s="1">
        <v>1.7909840000000001E-4</v>
      </c>
      <c r="C100" s="5"/>
      <c r="J100">
        <f t="shared" si="2"/>
        <v>-1.3315966040000003E-4</v>
      </c>
      <c r="K100" s="5">
        <f t="shared" si="3"/>
        <v>8.0133512304250569</v>
      </c>
    </row>
    <row r="101" spans="1:11" x14ac:dyDescent="0.25">
      <c r="A101" s="1">
        <v>0.72</v>
      </c>
      <c r="B101" s="1">
        <v>1.613649E-4</v>
      </c>
      <c r="C101" s="5"/>
      <c r="J101">
        <f t="shared" si="2"/>
        <v>-1.16182728E-4</v>
      </c>
      <c r="K101" s="5">
        <f t="shared" si="3"/>
        <v>7.2199060402684569</v>
      </c>
    </row>
    <row r="102" spans="1:11" x14ac:dyDescent="0.25">
      <c r="A102" s="1">
        <v>0.69650000000000001</v>
      </c>
      <c r="B102" s="1">
        <v>1.435339E-4</v>
      </c>
      <c r="C102" s="5"/>
      <c r="J102">
        <f t="shared" si="2"/>
        <v>-9.9971361350000007E-5</v>
      </c>
      <c r="K102" s="5">
        <f t="shared" si="3"/>
        <v>6.4220984340044742</v>
      </c>
    </row>
    <row r="103" spans="1:11" x14ac:dyDescent="0.25">
      <c r="A103" s="1">
        <v>0.67349999999999999</v>
      </c>
      <c r="B103" s="1">
        <v>1.273762E-4</v>
      </c>
      <c r="C103" s="5"/>
      <c r="J103">
        <f t="shared" si="2"/>
        <v>-8.5787870699999998E-5</v>
      </c>
      <c r="K103" s="5">
        <f t="shared" si="3"/>
        <v>5.6991588366890387</v>
      </c>
    </row>
    <row r="104" spans="1:11" x14ac:dyDescent="0.25">
      <c r="A104" s="1">
        <v>0.65</v>
      </c>
      <c r="B104" s="1">
        <v>1.112631E-4</v>
      </c>
      <c r="C104" s="5"/>
      <c r="J104">
        <f t="shared" si="2"/>
        <v>-7.2321015000000009E-5</v>
      </c>
      <c r="K104" s="5">
        <f t="shared" si="3"/>
        <v>4.9782147651006721</v>
      </c>
    </row>
    <row r="105" spans="1:11" x14ac:dyDescent="0.25">
      <c r="A105" s="1">
        <v>0.62649999999999995</v>
      </c>
      <c r="B105" s="1">
        <v>9.5166160000000001E-5</v>
      </c>
      <c r="C105" s="5"/>
      <c r="J105">
        <f t="shared" si="2"/>
        <v>-5.9621599239999998E-5</v>
      </c>
      <c r="K105" s="5">
        <f t="shared" si="3"/>
        <v>4.2579937360178972</v>
      </c>
    </row>
    <row r="106" spans="1:11" x14ac:dyDescent="0.25">
      <c r="A106" s="1">
        <v>0.60350000000000004</v>
      </c>
      <c r="B106" s="1">
        <v>8.0671450000000005E-5</v>
      </c>
      <c r="C106" s="5"/>
      <c r="J106">
        <f t="shared" si="2"/>
        <v>-4.8685220075000004E-5</v>
      </c>
      <c r="K106" s="5">
        <f t="shared" si="3"/>
        <v>3.6094608501118572</v>
      </c>
    </row>
    <row r="107" spans="1:11" x14ac:dyDescent="0.25">
      <c r="A107" s="1">
        <v>0.57999999999999996</v>
      </c>
      <c r="B107" s="1">
        <v>6.6238620000000001E-5</v>
      </c>
      <c r="C107" s="5"/>
      <c r="J107">
        <f t="shared" si="2"/>
        <v>-3.8418399599999998E-5</v>
      </c>
      <c r="K107" s="5">
        <f t="shared" si="3"/>
        <v>2.9636966442953021</v>
      </c>
    </row>
    <row r="108" spans="1:11" x14ac:dyDescent="0.25">
      <c r="A108" s="1">
        <v>0.55649999999999999</v>
      </c>
      <c r="B108" s="1">
        <v>5.2483510000000001E-5</v>
      </c>
      <c r="C108" s="5"/>
      <c r="J108">
        <f t="shared" si="2"/>
        <v>-2.9207073314999999E-5</v>
      </c>
      <c r="K108" s="5">
        <f t="shared" si="3"/>
        <v>2.3482554809843399</v>
      </c>
    </row>
    <row r="109" spans="1:11" x14ac:dyDescent="0.25">
      <c r="A109" s="1">
        <v>0.53349999999999997</v>
      </c>
      <c r="B109" s="1">
        <v>3.944433E-5</v>
      </c>
      <c r="C109" s="5"/>
      <c r="J109">
        <f t="shared" si="2"/>
        <v>-2.1043550055E-5</v>
      </c>
      <c r="K109" s="5">
        <f t="shared" si="3"/>
        <v>1.764846979865772</v>
      </c>
    </row>
    <row r="110" spans="1:11" x14ac:dyDescent="0.25">
      <c r="A110" s="1">
        <v>0.51</v>
      </c>
      <c r="B110" s="1">
        <v>2.6903360000000001E-5</v>
      </c>
      <c r="C110" s="5"/>
      <c r="J110">
        <f t="shared" si="2"/>
        <v>-1.3720713600000001E-5</v>
      </c>
      <c r="K110" s="5">
        <f t="shared" si="3"/>
        <v>1.2037297539149889</v>
      </c>
    </row>
    <row r="111" spans="1:11" x14ac:dyDescent="0.25">
      <c r="A111" s="1">
        <v>0.48649999999999999</v>
      </c>
      <c r="B111" s="1">
        <v>1.5181120000000001E-5</v>
      </c>
      <c r="C111" s="5"/>
      <c r="J111">
        <f t="shared" si="2"/>
        <v>-7.3856148799999998E-6</v>
      </c>
      <c r="K111" s="5">
        <f t="shared" si="3"/>
        <v>0.67924474272930657</v>
      </c>
    </row>
    <row r="112" spans="1:11" x14ac:dyDescent="0.25">
      <c r="A112" s="1">
        <v>0.46350000000000002</v>
      </c>
      <c r="B112" s="1">
        <v>4.3641810000000002E-6</v>
      </c>
      <c r="C112" s="5"/>
      <c r="J112">
        <f t="shared" si="2"/>
        <v>-2.0227978935000004E-6</v>
      </c>
      <c r="K112" s="5">
        <f t="shared" si="3"/>
        <v>0.1952653691275168</v>
      </c>
    </row>
    <row r="113" spans="1:11" x14ac:dyDescent="0.25">
      <c r="A113" s="1">
        <v>0.44</v>
      </c>
      <c r="B113" s="1">
        <v>-6.0605319999999999E-6</v>
      </c>
      <c r="C113" s="5"/>
      <c r="J113">
        <f t="shared" si="2"/>
        <v>2.66663408E-6</v>
      </c>
      <c r="K113" s="5">
        <f t="shared" si="3"/>
        <v>-0.27116474272930646</v>
      </c>
    </row>
    <row r="114" spans="1:11" x14ac:dyDescent="0.25">
      <c r="A114" s="1">
        <v>0.41649999999999998</v>
      </c>
      <c r="B114" s="1">
        <v>-1.5453320000000001E-5</v>
      </c>
      <c r="C114" s="5"/>
      <c r="J114">
        <f t="shared" si="2"/>
        <v>6.4363077800000004E-6</v>
      </c>
      <c r="K114" s="5">
        <f t="shared" si="3"/>
        <v>-0.69142371364653255</v>
      </c>
    </row>
    <row r="115" spans="1:11" x14ac:dyDescent="0.25">
      <c r="A115" s="1">
        <v>0.39350000000000002</v>
      </c>
      <c r="B115" s="1">
        <v>-2.413962E-5</v>
      </c>
      <c r="C115" s="5"/>
      <c r="J115">
        <f t="shared" si="2"/>
        <v>9.4989404700000011E-6</v>
      </c>
      <c r="K115" s="5">
        <f t="shared" si="3"/>
        <v>-1.0800724832214765</v>
      </c>
    </row>
    <row r="116" spans="1:11" x14ac:dyDescent="0.25">
      <c r="A116" s="1">
        <v>0.37</v>
      </c>
      <c r="B116" s="1">
        <v>-3.2241910000000001E-5</v>
      </c>
      <c r="C116" s="5"/>
      <c r="J116">
        <f t="shared" si="2"/>
        <v>1.1929506700000001E-5</v>
      </c>
      <c r="K116" s="5">
        <f t="shared" si="3"/>
        <v>-1.4425910514541387</v>
      </c>
    </row>
    <row r="117" spans="1:11" x14ac:dyDescent="0.25">
      <c r="A117" s="1">
        <v>0.34649999999999997</v>
      </c>
      <c r="B117" s="1">
        <v>-3.9619149999999998E-5</v>
      </c>
      <c r="C117" s="5"/>
      <c r="J117">
        <f t="shared" si="2"/>
        <v>1.3728035474999999E-5</v>
      </c>
      <c r="K117" s="5">
        <f t="shared" si="3"/>
        <v>-1.772668903803132</v>
      </c>
    </row>
    <row r="118" spans="1:11" x14ac:dyDescent="0.25">
      <c r="A118" s="1">
        <v>0.32350000000000001</v>
      </c>
      <c r="B118" s="1">
        <v>-4.5933889999999997E-5</v>
      </c>
      <c r="C118" s="5"/>
      <c r="J118">
        <f t="shared" si="2"/>
        <v>1.4859613414999999E-5</v>
      </c>
      <c r="K118" s="5">
        <f t="shared" si="3"/>
        <v>-2.0552076062639824</v>
      </c>
    </row>
    <row r="119" spans="1:11" x14ac:dyDescent="0.25">
      <c r="A119" s="1">
        <v>0.3</v>
      </c>
      <c r="B119" s="1">
        <v>-5.2060829999999997E-5</v>
      </c>
      <c r="C119" s="5"/>
      <c r="J119">
        <f t="shared" si="2"/>
        <v>1.5618249E-5</v>
      </c>
      <c r="K119" s="5">
        <f t="shared" si="3"/>
        <v>-2.3293436241610737</v>
      </c>
    </row>
    <row r="120" spans="1:11" x14ac:dyDescent="0.25">
      <c r="A120" s="1">
        <v>0.27650000000000002</v>
      </c>
      <c r="B120" s="1">
        <v>-5.7376880000000001E-5</v>
      </c>
      <c r="C120" s="5"/>
      <c r="J120">
        <f t="shared" si="2"/>
        <v>1.5864707320000001E-5</v>
      </c>
      <c r="K120" s="5">
        <f t="shared" si="3"/>
        <v>-2.5671982102908277</v>
      </c>
    </row>
    <row r="121" spans="1:11" x14ac:dyDescent="0.25">
      <c r="A121" s="1">
        <v>0.2535</v>
      </c>
      <c r="B121" s="1">
        <v>-6.2075390000000005E-5</v>
      </c>
      <c r="C121" s="5"/>
      <c r="J121">
        <f t="shared" si="2"/>
        <v>1.5736111365000002E-5</v>
      </c>
      <c r="K121" s="5">
        <f t="shared" si="3"/>
        <v>-2.7774223713646538</v>
      </c>
    </row>
    <row r="122" spans="1:11" x14ac:dyDescent="0.25">
      <c r="A122" s="1">
        <v>0.23</v>
      </c>
      <c r="B122" s="1">
        <v>-6.6671650000000004E-5</v>
      </c>
      <c r="C122" s="5"/>
      <c r="J122">
        <f t="shared" si="2"/>
        <v>1.5334479500000001E-5</v>
      </c>
      <c r="K122" s="5">
        <f t="shared" si="3"/>
        <v>-2.9830715883668906</v>
      </c>
    </row>
    <row r="123" spans="1:11" x14ac:dyDescent="0.25">
      <c r="A123" s="1">
        <v>0.20649999999999999</v>
      </c>
      <c r="B123" s="1">
        <v>-7.0603889999999996E-5</v>
      </c>
      <c r="C123" s="5"/>
      <c r="J123">
        <f t="shared" si="2"/>
        <v>1.4579703284999999E-5</v>
      </c>
      <c r="K123" s="5">
        <f t="shared" si="3"/>
        <v>-3.1590107382550339</v>
      </c>
    </row>
    <row r="124" spans="1:11" x14ac:dyDescent="0.25">
      <c r="A124" s="1">
        <v>0.1835</v>
      </c>
      <c r="B124" s="1">
        <v>-7.4053899999999999E-5</v>
      </c>
      <c r="C124" s="5"/>
      <c r="J124">
        <f t="shared" si="2"/>
        <v>1.3588890649999999E-5</v>
      </c>
      <c r="K124" s="5">
        <f t="shared" si="3"/>
        <v>-3.3133736017897095</v>
      </c>
    </row>
    <row r="125" spans="1:11" x14ac:dyDescent="0.25">
      <c r="A125" s="1">
        <v>0.16</v>
      </c>
      <c r="B125" s="1">
        <v>-7.790141E-5</v>
      </c>
      <c r="C125" s="5"/>
      <c r="J125">
        <f t="shared" si="2"/>
        <v>1.24642256E-5</v>
      </c>
      <c r="K125" s="5">
        <f t="shared" si="3"/>
        <v>-3.485521700223714</v>
      </c>
    </row>
    <row r="126" spans="1:11" x14ac:dyDescent="0.25">
      <c r="A126" s="1">
        <v>0.13650000000000001</v>
      </c>
      <c r="B126" s="1">
        <v>-8.1285950000000004E-5</v>
      </c>
      <c r="C126" s="5"/>
      <c r="J126">
        <f t="shared" si="2"/>
        <v>1.1095532175000002E-5</v>
      </c>
      <c r="K126" s="5">
        <f t="shared" si="3"/>
        <v>-3.636955257270694</v>
      </c>
    </row>
    <row r="127" spans="1:11" x14ac:dyDescent="0.25">
      <c r="A127" s="1">
        <v>0.1135</v>
      </c>
      <c r="B127" s="1">
        <v>-8.4114570000000001E-5</v>
      </c>
      <c r="C127" s="5"/>
      <c r="J127">
        <f t="shared" si="2"/>
        <v>9.5470036949999998E-6</v>
      </c>
      <c r="K127" s="5">
        <f t="shared" si="3"/>
        <v>-3.7635154362416108</v>
      </c>
    </row>
    <row r="128" spans="1:11" x14ac:dyDescent="0.25">
      <c r="A128" s="1">
        <v>0.09</v>
      </c>
      <c r="B128" s="1">
        <v>-8.7119839999999995E-5</v>
      </c>
      <c r="C128" s="5"/>
      <c r="J128">
        <f t="shared" si="2"/>
        <v>7.8407855999999998E-6</v>
      </c>
      <c r="K128" s="5">
        <f t="shared" si="3"/>
        <v>-3.8979794183445189</v>
      </c>
    </row>
    <row r="129" spans="1:11" x14ac:dyDescent="0.25">
      <c r="A129" s="1">
        <v>6.6500000000000004E-2</v>
      </c>
      <c r="B129" s="1">
        <v>-8.9761769999999996E-5</v>
      </c>
      <c r="C129" s="5"/>
      <c r="J129">
        <f t="shared" si="2"/>
        <v>5.9691577049999997E-6</v>
      </c>
      <c r="K129" s="5">
        <f t="shared" si="3"/>
        <v>-4.016186577181208</v>
      </c>
    </row>
    <row r="130" spans="1:11" x14ac:dyDescent="0.25">
      <c r="A130" s="1">
        <v>4.3499999999999997E-2</v>
      </c>
      <c r="B130" s="1">
        <v>-9.2914519999999994E-5</v>
      </c>
      <c r="C130" s="5"/>
      <c r="J130">
        <f t="shared" si="2"/>
        <v>4.0417816199999998E-6</v>
      </c>
      <c r="K130" s="5">
        <f t="shared" si="3"/>
        <v>-4.1572492170022377</v>
      </c>
    </row>
    <row r="131" spans="1:11" x14ac:dyDescent="0.25">
      <c r="A131" s="1">
        <v>0.02</v>
      </c>
      <c r="B131" s="1">
        <v>-9.5551649999999999E-5</v>
      </c>
      <c r="C131" s="5"/>
      <c r="J131">
        <f t="shared" si="2"/>
        <v>1.9110329999999999E-6</v>
      </c>
      <c r="K131" s="5">
        <f t="shared" si="3"/>
        <v>-4.2752416107382558</v>
      </c>
    </row>
    <row r="132" spans="1:11" x14ac:dyDescent="0.25">
      <c r="A132" s="1">
        <v>-3.5000000000000001E-3</v>
      </c>
      <c r="B132" s="1">
        <v>-9.8002879999999995E-5</v>
      </c>
      <c r="C132" s="5"/>
      <c r="J132">
        <f t="shared" si="2"/>
        <v>-3.4301007999999997E-7</v>
      </c>
      <c r="K132" s="5">
        <f t="shared" si="3"/>
        <v>-4.3849163310961972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ref="J138:J201" si="4">-(B138*A138)</f>
        <v>0</v>
      </c>
      <c r="K138" s="5">
        <f t="shared" ref="K138:K201" si="5">B138*1000/$D$7</f>
        <v>0</v>
      </c>
    </row>
    <row r="139" spans="1:11" x14ac:dyDescent="0.25">
      <c r="C139" s="5"/>
      <c r="J139">
        <f t="shared" si="4"/>
        <v>0</v>
      </c>
      <c r="K139" s="5">
        <f t="shared" si="5"/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ref="J202:J265" si="6">-(B202*A202)</f>
        <v>0</v>
      </c>
      <c r="K202" s="5">
        <f t="shared" ref="K202:K265" si="7">B202*1000/$D$7</f>
        <v>0</v>
      </c>
    </row>
    <row r="203" spans="3:11" x14ac:dyDescent="0.25">
      <c r="C203" s="5"/>
      <c r="J203">
        <f t="shared" si="6"/>
        <v>0</v>
      </c>
      <c r="K203" s="5">
        <f t="shared" si="7"/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ref="J266:J329" si="8">-(B266*A266)</f>
        <v>0</v>
      </c>
      <c r="K266" s="5">
        <f t="shared" ref="K266:K329" si="9">B266*1000/$D$7</f>
        <v>0</v>
      </c>
    </row>
    <row r="267" spans="3:11" x14ac:dyDescent="0.25">
      <c r="C267" s="5"/>
      <c r="J267">
        <f t="shared" si="8"/>
        <v>0</v>
      </c>
      <c r="K267" s="5">
        <f t="shared" si="9"/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ref="J330:J393" si="10">-(B330*A330)</f>
        <v>0</v>
      </c>
      <c r="K330" s="5">
        <f t="shared" ref="K330:K393" si="11">B330*1000/$D$7</f>
        <v>0</v>
      </c>
    </row>
    <row r="331" spans="3:11" x14ac:dyDescent="0.25">
      <c r="C331" s="5"/>
      <c r="J331">
        <f t="shared" si="10"/>
        <v>0</v>
      </c>
      <c r="K331" s="5">
        <f t="shared" si="11"/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ref="J394:J410" si="12">-(B394*A394)</f>
        <v>0</v>
      </c>
      <c r="K394" s="5">
        <f t="shared" ref="K394:K410" si="13">B394*1000/$D$7</f>
        <v>0</v>
      </c>
    </row>
    <row r="395" spans="3:11" x14ac:dyDescent="0.25">
      <c r="C395" s="5"/>
      <c r="J395">
        <f t="shared" si="12"/>
        <v>0</v>
      </c>
      <c r="K395" s="5">
        <f t="shared" si="13"/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1" priority="1" stopIfTrue="1" operator="equal">
      <formula>0</formula>
    </cfRule>
  </conditionalFormatting>
  <conditionalFormatting sqref="E23:E24">
    <cfRule type="cellIs" dxfId="0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Sheet2</vt:lpstr>
      <vt:lpstr>Sheet1</vt:lpstr>
      <vt:lpstr>Sheet4</vt:lpstr>
      <vt:lpstr>Sheet3</vt:lpstr>
      <vt:lpstr>Sheet5</vt:lpstr>
      <vt:lpstr>Sheet6</vt:lpstr>
      <vt:lpstr>Sheet7</vt:lpstr>
      <vt:lpstr>Sheet8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Darren Neo</dc:creator>
  <cp:lastModifiedBy>mans2606</cp:lastModifiedBy>
  <dcterms:created xsi:type="dcterms:W3CDTF">2015-10-22T17:19:21Z</dcterms:created>
  <dcterms:modified xsi:type="dcterms:W3CDTF">2015-10-31T01:18:40Z</dcterms:modified>
</cp:coreProperties>
</file>